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год'!$A$1:$F$553</definedName>
  </definedNames>
  <calcPr calcId="144525"/>
</workbook>
</file>

<file path=xl/calcChain.xml><?xml version="1.0" encoding="utf-8"?>
<calcChain xmlns="http://schemas.openxmlformats.org/spreadsheetml/2006/main">
  <c r="F350" i="3" l="1"/>
  <c r="F524" i="3" l="1"/>
  <c r="F522" i="3"/>
  <c r="F520" i="3"/>
  <c r="F460" i="3" l="1"/>
  <c r="F317" i="3"/>
  <c r="F316" i="3" s="1"/>
  <c r="F296" i="3"/>
  <c r="F376" i="3"/>
  <c r="F375" i="3" s="1"/>
  <c r="F383" i="3" l="1"/>
  <c r="F328" i="3"/>
  <c r="F301" i="3"/>
  <c r="F548" i="3" l="1"/>
  <c r="F512" i="3"/>
  <c r="F497" i="3"/>
  <c r="F443" i="3"/>
  <c r="F441" i="3"/>
  <c r="F427" i="3"/>
  <c r="F421" i="3"/>
  <c r="F419" i="3"/>
  <c r="F417" i="3"/>
  <c r="F404" i="3"/>
  <c r="F284" i="3" l="1"/>
  <c r="F280" i="3"/>
  <c r="F268" i="3"/>
  <c r="F244" i="3"/>
  <c r="F222" i="3"/>
  <c r="F217" i="3"/>
  <c r="F213" i="3"/>
  <c r="F194" i="3"/>
  <c r="F191" i="3"/>
  <c r="F185" i="3"/>
  <c r="F182" i="3"/>
  <c r="F179" i="3" l="1"/>
  <c r="F174" i="3"/>
  <c r="F171" i="3"/>
  <c r="F168" i="3"/>
  <c r="F165" i="3"/>
  <c r="F162" i="3"/>
  <c r="F159" i="3"/>
  <c r="F90" i="3"/>
  <c r="F138" i="3"/>
  <c r="F137" i="3" s="1"/>
  <c r="F136" i="3" s="1"/>
  <c r="F120" i="3"/>
  <c r="F94" i="3"/>
  <c r="F92" i="3"/>
  <c r="F82" i="3" l="1"/>
  <c r="F79" i="3"/>
  <c r="F26" i="3" l="1"/>
  <c r="F451" i="3" l="1"/>
  <c r="F450" i="3" s="1"/>
  <c r="F449" i="3" s="1"/>
  <c r="F325" i="3"/>
  <c r="F324" i="3" s="1"/>
  <c r="F322" i="3"/>
  <c r="F321" i="3" s="1"/>
  <c r="F389" i="3"/>
  <c r="F359" i="3"/>
  <c r="F352" i="3"/>
  <c r="F349" i="3" l="1"/>
  <c r="F348" i="3" s="1"/>
  <c r="F320" i="3"/>
  <c r="F527" i="3"/>
  <c r="F526" i="3" s="1"/>
  <c r="F518" i="3"/>
  <c r="F517" i="3" s="1"/>
  <c r="F507" i="3"/>
  <c r="F495" i="3"/>
  <c r="F493" i="3"/>
  <c r="F492" i="3" s="1"/>
  <c r="F455" i="3"/>
  <c r="F454" i="3" s="1"/>
  <c r="F453" i="3" s="1"/>
  <c r="F437" i="3"/>
  <c r="F435" i="3"/>
  <c r="F433" i="3"/>
  <c r="F425" i="3"/>
  <c r="F412" i="3"/>
  <c r="F314" i="3"/>
  <c r="F312" i="3"/>
  <c r="F286" i="3"/>
  <c r="F283" i="3" s="1"/>
  <c r="F261" i="3"/>
  <c r="F249" i="3"/>
  <c r="F225" i="3"/>
  <c r="F208" i="3"/>
  <c r="F205" i="3"/>
  <c r="F202" i="3"/>
  <c r="F188" i="3"/>
  <c r="F132" i="3"/>
  <c r="F57" i="3"/>
  <c r="F51" i="3"/>
  <c r="F47" i="3"/>
  <c r="F43" i="3"/>
  <c r="F311" i="3" l="1"/>
  <c r="F310" i="3" s="1"/>
  <c r="F88" i="3"/>
  <c r="F87" i="3" s="1"/>
  <c r="F142" i="3"/>
  <c r="F114" i="3"/>
  <c r="F113" i="3" s="1"/>
  <c r="F24" i="3"/>
  <c r="F19" i="3" l="1"/>
  <c r="F21" i="3"/>
  <c r="F23" i="3"/>
  <c r="F31" i="3"/>
  <c r="F33" i="3"/>
  <c r="F35" i="3"/>
  <c r="F37" i="3"/>
  <c r="F40" i="3"/>
  <c r="F55" i="3"/>
  <c r="F61" i="3"/>
  <c r="F63" i="3"/>
  <c r="F66" i="3"/>
  <c r="F71" i="3"/>
  <c r="F70" i="3" s="1"/>
  <c r="F69" i="3" s="1"/>
  <c r="F75" i="3"/>
  <c r="F74" i="3" s="1"/>
  <c r="F73" i="3" s="1"/>
  <c r="F86" i="3"/>
  <c r="F98" i="3"/>
  <c r="F97" i="3" s="1"/>
  <c r="F101" i="3"/>
  <c r="F100" i="3" s="1"/>
  <c r="F106" i="3"/>
  <c r="F105" i="3" s="1"/>
  <c r="F109" i="3"/>
  <c r="F108" i="3" s="1"/>
  <c r="F117" i="3"/>
  <c r="F116" i="3" s="1"/>
  <c r="F119" i="3"/>
  <c r="F126" i="3"/>
  <c r="F125" i="3" s="1"/>
  <c r="F129" i="3"/>
  <c r="F128" i="3" s="1"/>
  <c r="F131" i="3"/>
  <c r="F144" i="3"/>
  <c r="F147" i="3"/>
  <c r="F150" i="3"/>
  <c r="F153" i="3"/>
  <c r="F157" i="3"/>
  <c r="F177" i="3"/>
  <c r="F197" i="3"/>
  <c r="F199" i="3"/>
  <c r="F211" i="3"/>
  <c r="F220" i="3"/>
  <c r="F227" i="3"/>
  <c r="F229" i="3"/>
  <c r="F232" i="3"/>
  <c r="F234" i="3"/>
  <c r="F236" i="3"/>
  <c r="F239" i="3"/>
  <c r="F238" i="3" s="1"/>
  <c r="F242" i="3"/>
  <c r="F241" i="3" s="1"/>
  <c r="F247" i="3"/>
  <c r="F251" i="3"/>
  <c r="F254" i="3"/>
  <c r="F256" i="3"/>
  <c r="F258" i="3"/>
  <c r="F265" i="3"/>
  <c r="F260" i="3" s="1"/>
  <c r="F272" i="3"/>
  <c r="F271" i="3" s="1"/>
  <c r="F270" i="3" s="1"/>
  <c r="F276" i="3"/>
  <c r="F275" i="3" s="1"/>
  <c r="F274" i="3" s="1"/>
  <c r="F279" i="3"/>
  <c r="F278" i="3" s="1"/>
  <c r="F290" i="3"/>
  <c r="F289" i="3" s="1"/>
  <c r="F288" i="3" s="1"/>
  <c r="F293" i="3"/>
  <c r="F292" i="3" s="1"/>
  <c r="F303" i="3"/>
  <c r="F305" i="3"/>
  <c r="F308" i="3"/>
  <c r="F307" i="3" s="1"/>
  <c r="F327" i="3"/>
  <c r="F334" i="3"/>
  <c r="F336" i="3"/>
  <c r="F338" i="3"/>
  <c r="F340" i="3"/>
  <c r="F342" i="3"/>
  <c r="F344" i="3"/>
  <c r="F346" i="3"/>
  <c r="F355" i="3"/>
  <c r="F354" i="3" s="1"/>
  <c r="F358" i="3"/>
  <c r="F364" i="3"/>
  <c r="F363" i="3" s="1"/>
  <c r="F362" i="3" s="1"/>
  <c r="F367" i="3"/>
  <c r="F370" i="3"/>
  <c r="F373" i="3"/>
  <c r="F372" i="3" s="1"/>
  <c r="F381" i="3"/>
  <c r="F387" i="3"/>
  <c r="F386" i="3" s="1"/>
  <c r="F393" i="3"/>
  <c r="F392" i="3" s="1"/>
  <c r="F391" i="3" s="1"/>
  <c r="F397" i="3"/>
  <c r="F396" i="3" s="1"/>
  <c r="F400" i="3"/>
  <c r="F399" i="3" s="1"/>
  <c r="F406" i="3"/>
  <c r="F410" i="3"/>
  <c r="F409" i="3" s="1"/>
  <c r="F408" i="3" s="1"/>
  <c r="F423" i="3"/>
  <c r="F429" i="3"/>
  <c r="F431" i="3"/>
  <c r="F445" i="3"/>
  <c r="F447" i="3"/>
  <c r="F458" i="3"/>
  <c r="F470" i="3"/>
  <c r="F473" i="3"/>
  <c r="F475" i="3"/>
  <c r="F477" i="3"/>
  <c r="F480" i="3"/>
  <c r="F483" i="3"/>
  <c r="F486" i="3"/>
  <c r="F489" i="3"/>
  <c r="F500" i="3"/>
  <c r="F502" i="3"/>
  <c r="F505" i="3"/>
  <c r="F510" i="3"/>
  <c r="F515" i="3"/>
  <c r="F514" i="3" s="1"/>
  <c r="F530" i="3"/>
  <c r="F529" i="3" s="1"/>
  <c r="F533" i="3"/>
  <c r="F537" i="3"/>
  <c r="F539" i="3"/>
  <c r="F543" i="3"/>
  <c r="F542" i="3" s="1"/>
  <c r="F546" i="3"/>
  <c r="F440" i="3" l="1"/>
  <c r="F403" i="3"/>
  <c r="F402" i="3" s="1"/>
  <c r="F504" i="3"/>
  <c r="F416" i="3"/>
  <c r="F415" i="3" s="1"/>
  <c r="F380" i="3"/>
  <c r="F366" i="3" s="1"/>
  <c r="F300" i="3"/>
  <c r="F295" i="3" s="1"/>
  <c r="F246" i="3"/>
  <c r="F156" i="3"/>
  <c r="F439" i="3"/>
  <c r="F141" i="3"/>
  <c r="F140" i="3" s="1"/>
  <c r="F112" i="3"/>
  <c r="F357" i="3"/>
  <c r="F253" i="3"/>
  <c r="F30" i="3"/>
  <c r="F545" i="3"/>
  <c r="F499" i="3"/>
  <c r="F96" i="3"/>
  <c r="F395" i="3"/>
  <c r="F333" i="3"/>
  <c r="F332" i="3" s="1"/>
  <c r="F331" i="3" s="1"/>
  <c r="F532" i="3"/>
  <c r="F231" i="3"/>
  <c r="F124" i="3"/>
  <c r="F104" i="3"/>
  <c r="F78" i="3"/>
  <c r="F77" i="3" s="1"/>
  <c r="F39" i="3"/>
  <c r="F457" i="3" l="1"/>
  <c r="F85" i="3"/>
  <c r="F146" i="3"/>
  <c r="F18" i="3"/>
  <c r="F17" i="3" l="1"/>
</calcChain>
</file>

<file path=xl/sharedStrings.xml><?xml version="1.0" encoding="utf-8"?>
<sst xmlns="http://schemas.openxmlformats.org/spreadsheetml/2006/main" count="2053" uniqueCount="721">
  <si>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</si>
  <si>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</si>
  <si>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</si>
  <si>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</si>
  <si>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</si>
  <si>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</si>
  <si>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</si>
  <si>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</si>
  <si>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</si>
  <si>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</si>
  <si>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</si>
  <si>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</si>
  <si>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</si>
  <si>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</si>
  <si>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</si>
  <si>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</si>
  <si>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</si>
  <si>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</si>
  <si>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</si>
  <si>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</si>
  <si>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</si>
  <si>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</si>
  <si>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</si>
  <si>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</si>
  <si>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</si>
  <si>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</si>
  <si>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</si>
  <si>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</si>
  <si>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</si>
  <si>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</si>
  <si>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</si>
  <si>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</si>
  <si>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</si>
  <si>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</si>
  <si>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</si>
  <si>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</si>
  <si>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</si>
  <si>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</si>
  <si>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</si>
  <si>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</si>
  <si>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</si>
  <si>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</si>
  <si>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</si>
  <si>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</si>
  <si>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</si>
  <si>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</si>
  <si>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</si>
  <si>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</si>
  <si>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</si>
  <si>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</si>
  <si>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</si>
  <si>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</si>
  <si>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</si>
  <si>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</si>
  <si>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</si>
  <si>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</si>
  <si>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</si>
  <si>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</si>
  <si>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</si>
  <si>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</si>
  <si>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</si>
  <si>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</si>
  <si>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</si>
  <si>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</si>
  <si>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</si>
  <si>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</si>
  <si>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</si>
  <si>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</si>
  <si>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</si>
  <si>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</si>
  <si>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</si>
  <si>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</si>
  <si>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</si>
  <si>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</si>
  <si>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</si>
  <si>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</si>
  <si>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</si>
  <si>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</si>
  <si>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</si>
  <si>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</si>
  <si>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</si>
  <si>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</si>
  <si>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</si>
  <si>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</si>
  <si>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</si>
  <si>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</si>
  <si>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</si>
  <si>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</si>
  <si>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</si>
  <si>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</si>
  <si>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</si>
  <si>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</si>
  <si>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</si>
  <si>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</si>
  <si>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</si>
  <si>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</si>
  <si>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</si>
  <si>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</si>
  <si>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</si>
  <si>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</si>
  <si>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</si>
  <si>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</si>
  <si>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</si>
  <si>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</si>
  <si>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</si>
  <si>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</si>
  <si>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</si>
  <si>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</si>
  <si>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</si>
  <si>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</si>
  <si>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</si>
  <si>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</si>
  <si>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</si>
  <si>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</si>
  <si>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</si>
  <si>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</si>
  <si>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</si>
  <si>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</si>
  <si>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</si>
  <si>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</si>
  <si>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</si>
  <si>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</si>
  <si>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</si>
  <si>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</si>
  <si>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</si>
  <si>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</si>
  <si>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</si>
  <si>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</si>
  <si>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</si>
  <si>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</si>
  <si>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</si>
  <si>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</si>
  <si>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</si>
  <si>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</si>
  <si>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</si>
  <si>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</si>
  <si>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</si>
  <si>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</si>
  <si>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</si>
  <si>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</si>
  <si>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</si>
  <si>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</si>
  <si>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</si>
  <si>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</si>
  <si>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</si>
  <si>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</si>
  <si>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</si>
  <si>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</si>
  <si>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</si>
  <si>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</si>
  <si>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</si>
  <si>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</si>
  <si>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</si>
  <si>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</si>
  <si>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</si>
  <si>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</si>
  <si>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</si>
  <si>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</si>
  <si>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</si>
  <si>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</si>
  <si>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</si>
  <si>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</si>
  <si>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</si>
  <si>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</si>
  <si>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</si>
  <si>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</si>
  <si>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</si>
  <si>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</si>
  <si>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</si>
  <si>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</si>
  <si>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</si>
  <si>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</si>
  <si>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</si>
  <si>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</si>
  <si>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</si>
  <si>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</si>
  <si>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</si>
  <si>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</si>
  <si>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</si>
  <si>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</si>
  <si>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</si>
  <si>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</si>
  <si>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</si>
  <si>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</si>
  <si>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</si>
  <si>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</si>
  <si>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</si>
  <si>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</si>
  <si>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</si>
  <si>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</si>
  <si>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</si>
  <si>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</si>
  <si>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</si>
  <si>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</si>
  <si>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</si>
  <si>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</si>
  <si>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</si>
  <si>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</si>
  <si>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</si>
  <si>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</si>
  <si>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</si>
  <si>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</si>
  <si>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</si>
  <si>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</si>
  <si>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</si>
  <si>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</si>
  <si>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</si>
  <si>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</si>
  <si>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</si>
  <si>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</si>
  <si>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</si>
  <si>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</si>
  <si>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</si>
  <si>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</si>
  <si>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</si>
  <si>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</si>
  <si>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</si>
  <si>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</si>
  <si>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</si>
  <si>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</si>
  <si>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</si>
  <si>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</si>
  <si>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</si>
  <si>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</si>
  <si>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</si>
  <si>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</si>
  <si>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</si>
  <si>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</si>
  <si>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</si>
  <si>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</si>
  <si>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</si>
  <si>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</si>
  <si>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</si>
  <si>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</si>
  <si>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</si>
  <si>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</si>
  <si>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</si>
  <si>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</si>
  <si>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</si>
  <si>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</si>
  <si>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</si>
  <si>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</si>
  <si>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</si>
  <si>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</si>
  <si>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</si>
  <si>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</si>
  <si>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</si>
  <si>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</si>
  <si>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</si>
  <si>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</si>
  <si>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</si>
  <si>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</si>
  <si>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</si>
  <si>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</si>
  <si>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</si>
  <si>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</si>
  <si>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</si>
  <si>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</si>
  <si>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</si>
  <si>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</si>
  <si>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</si>
  <si>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</si>
  <si>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</si>
  <si>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</si>
  <si>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</si>
  <si>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</si>
  <si>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</si>
  <si>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</si>
  <si>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</si>
  <si>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</si>
  <si>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</si>
  <si>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</si>
  <si>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</si>
  <si>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</si>
  <si>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</si>
  <si>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</si>
  <si>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</si>
  <si>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</si>
  <si>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</si>
  <si>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</si>
  <si>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</si>
  <si>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</si>
  <si>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</si>
  <si>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</si>
  <si>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</si>
  <si>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</si>
  <si>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</si>
  <si>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</si>
  <si>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</si>
  <si>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</si>
  <si>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</si>
  <si>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</si>
  <si>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</si>
  <si>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</si>
  <si>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</si>
  <si>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</si>
  <si>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</si>
  <si>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</si>
  <si>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</si>
  <si>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</si>
  <si>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</si>
  <si>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</si>
  <si>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</si>
  <si>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</si>
  <si>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</si>
  <si>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</si>
  <si>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</si>
  <si>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</si>
  <si>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</si>
  <si>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</si>
  <si>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</si>
  <si>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</si>
  <si>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</si>
  <si>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</si>
  <si>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</si>
  <si>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</si>
  <si>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</si>
  <si>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</si>
  <si>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</si>
  <si>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</si>
  <si>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</si>
  <si>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</si>
  <si>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</si>
  <si>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</si>
  <si>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</si>
  <si>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</si>
  <si>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</si>
  <si>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</si>
  <si>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</si>
  <si>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</si>
  <si>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</si>
  <si>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</si>
  <si>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</si>
  <si>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</si>
  <si>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</si>
  <si>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</si>
  <si>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</si>
  <si>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</si>
  <si>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</si>
  <si>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</si>
  <si>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</si>
  <si>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</si>
  <si>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</si>
  <si>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</si>
  <si>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</si>
  <si>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</si>
  <si>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</si>
  <si>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</si>
  <si>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</si>
  <si>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</si>
  <si>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</si>
  <si>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</si>
  <si>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</si>
  <si>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</si>
  <si>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</si>
  <si>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</si>
  <si>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</si>
  <si>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</si>
  <si>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</si>
  <si>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</si>
  <si>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</si>
  <si>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</si>
  <si>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</si>
  <si>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</si>
  <si>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</si>
  <si>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</si>
  <si>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</si>
  <si>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</si>
  <si>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</si>
  <si>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</si>
  <si>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</si>
  <si>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</si>
  <si>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</si>
  <si>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</si>
  <si>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</si>
  <si>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</si>
  <si>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</si>
  <si>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</si>
  <si>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</si>
  <si>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</si>
  <si>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</si>
  <si>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</si>
  <si>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</si>
  <si>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</si>
  <si>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</si>
  <si>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</si>
  <si>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</si>
  <si>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</si>
  <si>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</si>
  <si>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</si>
  <si>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</si>
  <si>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</si>
  <si>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</si>
  <si>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</si>
  <si>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</si>
  <si>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</si>
  <si>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</si>
  <si>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</si>
  <si>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</si>
  <si>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</si>
  <si>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</si>
  <si>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</si>
  <si>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</si>
  <si>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</si>
  <si>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</si>
  <si>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</si>
  <si>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</si>
  <si>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</si>
  <si>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</si>
  <si>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</si>
  <si>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</si>
  <si>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</si>
  <si>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</si>
  <si>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</si>
  <si>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</si>
  <si>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</si>
  <si>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</si>
  <si>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</si>
  <si>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</si>
  <si>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</si>
  <si>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</si>
  <si>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</si>
  <si>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</si>
  <si>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</si>
  <si>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</si>
  <si>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</si>
  <si>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</si>
  <si>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</si>
  <si>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</si>
  <si>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</si>
  <si>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</si>
  <si>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</si>
  <si>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</si>
  <si>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</si>
  <si>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</si>
  <si>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</si>
  <si>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</si>
  <si>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</si>
  <si>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</si>
  <si>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</si>
  <si>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</si>
  <si>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</si>
  <si>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</si>
  <si>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</si>
  <si>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</si>
  <si>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</si>
  <si>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</si>
  <si>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</si>
  <si>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</si>
  <si>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</si>
  <si>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</si>
  <si>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</si>
  <si>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</si>
  <si>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</si>
  <si>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</si>
  <si>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</si>
  <si>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</si>
  <si>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</si>
  <si>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</si>
  <si>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</si>
  <si>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</si>
  <si>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</si>
  <si>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</si>
  <si>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</si>
  <si>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</si>
  <si>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</si>
  <si>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</si>
  <si>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</si>
  <si>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</si>
  <si>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</si>
  <si>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</si>
  <si>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</si>
  <si>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</si>
  <si>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</si>
  <si>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</si>
  <si>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</si>
  <si>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</si>
  <si>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</si>
  <si>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</si>
  <si>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</si>
  <si>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</si>
  <si>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</si>
  <si>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</si>
  <si>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</si>
  <si>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</si>
  <si>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</si>
  <si>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</si>
  <si>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</si>
  <si>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</si>
  <si>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</si>
  <si>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</si>
  <si>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</si>
  <si>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</si>
  <si>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</si>
  <si>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</si>
  <si>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</si>
  <si>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</si>
  <si>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</si>
  <si>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</si>
  <si>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</si>
  <si>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</si>
  <si>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</si>
  <si>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</si>
  <si>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</si>
  <si>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</si>
  <si>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</si>
  <si>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</si>
  <si>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</si>
  <si>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</si>
  <si>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</si>
  <si>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</si>
  <si>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</si>
  <si>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</si>
  <si>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</si>
  <si>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</si>
  <si>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</si>
  <si>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</si>
  <si>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</si>
  <si>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</si>
  <si>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</si>
  <si>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</si>
  <si>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</si>
  <si>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</si>
  <si>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</si>
  <si>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</si>
  <si>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</si>
  <si>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</si>
  <si>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</si>
  <si>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</si>
  <si>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</si>
  <si>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</si>
  <si>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</si>
  <si>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</si>
  <si>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</si>
  <si>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</si>
  <si>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</si>
  <si>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</si>
  <si>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</si>
  <si>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</si>
  <si>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</si>
  <si>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</si>
  <si>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</si>
  <si>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</si>
  <si>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</si>
  <si>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</si>
  <si>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</si>
  <si>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</si>
  <si>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</si>
  <si>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</si>
  <si>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</si>
  <si>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</si>
  <si>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</si>
  <si>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</si>
  <si>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</si>
  <si>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</si>
  <si>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</si>
  <si>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</si>
  <si>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</si>
  <si>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</si>
  <si>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</si>
  <si>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</si>
  <si>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</si>
  <si>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</si>
  <si>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</si>
  <si>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</si>
  <si>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</si>
  <si>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</si>
  <si>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</si>
  <si>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</si>
  <si>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</si>
  <si>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</si>
  <si>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</si>
  <si>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</si>
  <si>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</si>
  <si>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</si>
  <si>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</si>
  <si>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</si>
  <si>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</si>
  <si>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</si>
  <si>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</si>
  <si>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</si>
  <si>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</si>
  <si>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</si>
  <si>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</si>
  <si>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</si>
  <si>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</si>
  <si>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</si>
  <si>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</si>
  <si>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</si>
  <si>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</si>
  <si>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</si>
  <si>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</si>
  <si>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</si>
  <si>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</si>
  <si>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</si>
  <si>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</si>
  <si>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</si>
  <si>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</si>
  <si>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</si>
  <si>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</si>
  <si>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</si>
  <si>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</si>
  <si>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</si>
  <si>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</si>
  <si>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</si>
  <si>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</si>
  <si>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</si>
  <si>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</si>
  <si>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</si>
  <si>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</si>
  <si>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</si>
  <si>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</si>
  <si>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</si>
  <si>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</si>
  <si>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</si>
  <si>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</si>
  <si>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</si>
  <si>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</si>
  <si>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</si>
  <si>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</si>
  <si>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</si>
  <si>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</si>
  <si>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</si>
  <si>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</si>
  <si>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</si>
  <si>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</si>
  <si>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</si>
  <si>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</si>
  <si>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</si>
  <si>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</si>
  <si>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</si>
  <si>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</si>
  <si>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</si>
  <si>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</si>
  <si>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</si>
  <si>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</si>
  <si>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</si>
  <si>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</si>
  <si>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</si>
  <si>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</si>
  <si>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</si>
  <si>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</si>
  <si>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</si>
  <si>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</si>
  <si>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</si>
  <si>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</si>
  <si>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</si>
  <si>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</si>
  <si>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</si>
  <si>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</si>
  <si>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</si>
  <si>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</si>
  <si>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</si>
  <si>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</si>
  <si>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</si>
  <si>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</si>
  <si>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</si>
  <si>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</si>
  <si>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</si>
  <si>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</si>
  <si>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</si>
  <si>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</si>
  <si>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</si>
  <si>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</si>
  <si>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</si>
  <si>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</si>
  <si>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</si>
  <si>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</si>
  <si>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</si>
  <si>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</si>
  <si>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</si>
  <si>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</si>
  <si>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</si>
  <si>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</si>
  <si>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</si>
  <si>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</si>
  <si>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</si>
  <si>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</si>
  <si>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</si>
  <si>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</si>
  <si>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</si>
  <si>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</si>
  <si>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</si>
  <si>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</si>
  <si>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</si>
  <si>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</si>
  <si>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</si>
  <si>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</si>
  <si>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</si>
  <si>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</si>
  <si>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</si>
  <si>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</si>
  <si>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</si>
  <si>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</si>
  <si>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</si>
  <si>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</si>
  <si>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</si>
  <si>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</si>
  <si>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</si>
  <si>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</si>
  <si>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</si>
  <si>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</si>
  <si>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</si>
  <si>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</si>
  <si>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Проведение экологических мероприятий (Межбюджетные трансферты)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</si>
  <si>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</si>
  <si>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</si>
  <si>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</si>
  <si>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</si>
  <si>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</si>
  <si>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</si>
  <si>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</si>
  <si>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</si>
  <si>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</si>
  <si>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</si>
  <si>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</si>
  <si>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 xml:space="preserve">                                                                           Приложение 1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</si>
  <si>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</si>
  <si>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</si>
  <si>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</si>
  <si>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от     18  октября 2017 года  №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</si>
</sst>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49" fontId="7" fillId="3" borderId="6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tabSelected="1" zoomScaleNormal="100" zoomScaleSheetLayoutView="55" zoomScalePageLayoutView="40" workbookViewId="0">
      <selection activeCell="B7" sqref="B7:F7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43" t="s">
        <v>716</v>
      </c>
      <c r="C1" s="43"/>
      <c r="D1" s="43"/>
      <c r="E1" s="43"/>
      <c r="F1" s="43"/>
    </row>
    <row r="2" spans="1:6" x14ac:dyDescent="0.25">
      <c r="B2" s="43" t="s">
        <v>537</v>
      </c>
      <c r="C2" s="43"/>
      <c r="D2" s="43"/>
      <c r="E2" s="43"/>
      <c r="F2" s="43"/>
    </row>
    <row r="3" spans="1:6" x14ac:dyDescent="0.25">
      <c r="B3" s="43"/>
      <c r="C3" s="43"/>
      <c r="D3" s="43"/>
      <c r="E3" s="43"/>
      <c r="F3" s="43"/>
    </row>
    <row r="4" spans="1:6" x14ac:dyDescent="0.25">
      <c r="B4" s="43"/>
      <c r="C4" s="43"/>
      <c r="D4" s="43"/>
      <c r="E4" s="43"/>
      <c r="F4" s="43"/>
    </row>
    <row r="5" spans="1:6" x14ac:dyDescent="0.25">
      <c r="B5" s="43"/>
      <c r="C5" s="43"/>
      <c r="D5" s="43"/>
      <c r="E5" s="43"/>
      <c r="F5" s="43"/>
    </row>
    <row r="6" spans="1:6" ht="29.25" customHeight="1" x14ac:dyDescent="0.25">
      <c r="B6" s="43"/>
      <c r="C6" s="43"/>
      <c r="D6" s="43"/>
      <c r="E6" s="43"/>
      <c r="F6" s="43"/>
    </row>
    <row r="7" spans="1:6" x14ac:dyDescent="0.25">
      <c r="B7" s="43" t="s">
        <v>720</v>
      </c>
      <c r="C7" s="43"/>
      <c r="D7" s="43"/>
      <c r="E7" s="43"/>
      <c r="F7" s="43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7"/>
      <c r="B9" s="44" t="s">
        <v>522</v>
      </c>
      <c r="C9" s="44"/>
      <c r="D9" s="44"/>
      <c r="E9" s="44"/>
      <c r="F9" s="44"/>
    </row>
    <row r="10" spans="1:6" ht="15.75" x14ac:dyDescent="0.25">
      <c r="A10" s="4"/>
      <c r="B10" s="45"/>
      <c r="C10" s="46"/>
      <c r="D10" s="46"/>
      <c r="E10" s="46"/>
      <c r="F10" s="46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47" t="s">
        <v>6</v>
      </c>
      <c r="B12" s="48"/>
      <c r="C12" s="48"/>
      <c r="D12" s="48"/>
      <c r="E12" s="48"/>
      <c r="F12" s="48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49" t="s">
        <v>0</v>
      </c>
      <c r="B14" s="50" t="s">
        <v>2</v>
      </c>
      <c r="C14" s="52" t="s">
        <v>3</v>
      </c>
      <c r="D14" s="52" t="s">
        <v>1</v>
      </c>
      <c r="E14" s="52" t="s">
        <v>8</v>
      </c>
      <c r="F14" s="52" t="s">
        <v>4</v>
      </c>
    </row>
    <row r="15" spans="1:6" ht="15.75" customHeight="1" x14ac:dyDescent="0.25">
      <c r="A15" s="49"/>
      <c r="B15" s="51"/>
      <c r="C15" s="53"/>
      <c r="D15" s="53"/>
      <c r="E15" s="53"/>
      <c r="F15" s="53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F18+F85+F146+F270+F274+F278+F288+F292+F295+F316+F320+F327+F331+F357+F366+F391+F395+F402+F408+F415+F439+F449+F453+F457</f>
        <v>1052909.5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F19+F21+F23+F30+F39+F69+F73+F77</f>
        <v>411574.79999999993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670.5</v>
      </c>
    </row>
    <row r="24" spans="1:6" ht="15.75" x14ac:dyDescent="0.25">
      <c r="A24" s="12" t="s">
        <v>38</v>
      </c>
      <c r="B24" s="13" t="s">
        <v>541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541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F29+F27+F28</f>
        <v>510.5</v>
      </c>
    </row>
    <row r="27" spans="1:6" ht="31.5" x14ac:dyDescent="0.25">
      <c r="A27" s="12" t="s">
        <v>715</v>
      </c>
      <c r="B27" s="13" t="s">
        <v>24</v>
      </c>
      <c r="C27" s="14">
        <v>200</v>
      </c>
      <c r="D27" s="13" t="s">
        <v>26</v>
      </c>
      <c r="E27" s="13" t="s">
        <v>41</v>
      </c>
      <c r="F27" s="15">
        <v>30</v>
      </c>
    </row>
    <row r="28" spans="1:6" ht="31.5" x14ac:dyDescent="0.25">
      <c r="A28" s="12" t="s">
        <v>62</v>
      </c>
      <c r="B28" s="13" t="s">
        <v>24</v>
      </c>
      <c r="C28" s="14">
        <v>200</v>
      </c>
      <c r="D28" s="13" t="s">
        <v>26</v>
      </c>
      <c r="E28" s="13" t="s">
        <v>26</v>
      </c>
      <c r="F28" s="15">
        <v>30.5</v>
      </c>
    </row>
    <row r="29" spans="1:6" ht="31.5" x14ac:dyDescent="0.25">
      <c r="A29" s="12" t="s">
        <v>25</v>
      </c>
      <c r="B29" s="13" t="s">
        <v>24</v>
      </c>
      <c r="C29" s="14">
        <v>200</v>
      </c>
      <c r="D29" s="13" t="s">
        <v>26</v>
      </c>
      <c r="E29" s="13" t="s">
        <v>27</v>
      </c>
      <c r="F29" s="15">
        <v>450</v>
      </c>
    </row>
    <row r="30" spans="1:6" ht="15.75" x14ac:dyDescent="0.25">
      <c r="A30" s="12" t="s">
        <v>28</v>
      </c>
      <c r="B30" s="13" t="s">
        <v>29</v>
      </c>
      <c r="C30" s="14"/>
      <c r="D30" s="13" t="s">
        <v>10</v>
      </c>
      <c r="E30" s="13" t="s">
        <v>10</v>
      </c>
      <c r="F30" s="15">
        <f>F31+F33+F35+F37</f>
        <v>7284</v>
      </c>
    </row>
    <row r="31" spans="1:6" ht="15.75" x14ac:dyDescent="0.25">
      <c r="A31" s="12" t="s">
        <v>30</v>
      </c>
      <c r="B31" s="13" t="s">
        <v>31</v>
      </c>
      <c r="C31" s="14"/>
      <c r="D31" s="13" t="s">
        <v>10</v>
      </c>
      <c r="E31" s="13" t="s">
        <v>10</v>
      </c>
      <c r="F31" s="15">
        <f>F32</f>
        <v>3325.7</v>
      </c>
    </row>
    <row r="32" spans="1:6" ht="15.75" x14ac:dyDescent="0.25">
      <c r="A32" s="12" t="s">
        <v>32</v>
      </c>
      <c r="B32" s="13" t="s">
        <v>31</v>
      </c>
      <c r="C32" s="14">
        <v>800</v>
      </c>
      <c r="D32" s="13" t="s">
        <v>26</v>
      </c>
      <c r="E32" s="13" t="s">
        <v>33</v>
      </c>
      <c r="F32" s="15">
        <v>3325.7</v>
      </c>
    </row>
    <row r="33" spans="1:6" ht="15.75" x14ac:dyDescent="0.25">
      <c r="A33" s="12" t="s">
        <v>34</v>
      </c>
      <c r="B33" s="13" t="s">
        <v>35</v>
      </c>
      <c r="C33" s="14"/>
      <c r="D33" s="13" t="s">
        <v>10</v>
      </c>
      <c r="E33" s="13" t="s">
        <v>10</v>
      </c>
      <c r="F33" s="15">
        <f>F34</f>
        <v>3367.7</v>
      </c>
    </row>
    <row r="34" spans="1:6" ht="15.75" x14ac:dyDescent="0.25">
      <c r="A34" s="12" t="s">
        <v>36</v>
      </c>
      <c r="B34" s="13" t="s">
        <v>35</v>
      </c>
      <c r="C34" s="14">
        <v>800</v>
      </c>
      <c r="D34" s="13" t="s">
        <v>26</v>
      </c>
      <c r="E34" s="13" t="s">
        <v>37</v>
      </c>
      <c r="F34" s="15">
        <v>3367.7</v>
      </c>
    </row>
    <row r="35" spans="1:6" ht="15.75" x14ac:dyDescent="0.25">
      <c r="A35" s="12" t="s">
        <v>38</v>
      </c>
      <c r="B35" s="13" t="s">
        <v>39</v>
      </c>
      <c r="C35" s="14"/>
      <c r="D35" s="13" t="s">
        <v>10</v>
      </c>
      <c r="E35" s="13" t="s">
        <v>10</v>
      </c>
      <c r="F35" s="15">
        <f>F36</f>
        <v>178</v>
      </c>
    </row>
    <row r="36" spans="1:6" ht="15.75" x14ac:dyDescent="0.25">
      <c r="A36" s="12" t="s">
        <v>40</v>
      </c>
      <c r="B36" s="13" t="s">
        <v>39</v>
      </c>
      <c r="C36" s="14">
        <v>800</v>
      </c>
      <c r="D36" s="13" t="s">
        <v>26</v>
      </c>
      <c r="E36" s="13" t="s">
        <v>41</v>
      </c>
      <c r="F36" s="15">
        <v>178</v>
      </c>
    </row>
    <row r="37" spans="1:6" ht="31.5" x14ac:dyDescent="0.25">
      <c r="A37" s="12" t="s">
        <v>42</v>
      </c>
      <c r="B37" s="13" t="s">
        <v>43</v>
      </c>
      <c r="C37" s="14"/>
      <c r="D37" s="13" t="s">
        <v>10</v>
      </c>
      <c r="E37" s="13" t="s">
        <v>10</v>
      </c>
      <c r="F37" s="15">
        <f>F38</f>
        <v>412.6</v>
      </c>
    </row>
    <row r="38" spans="1:6" ht="31.5" x14ac:dyDescent="0.25">
      <c r="A38" s="12" t="s">
        <v>44</v>
      </c>
      <c r="B38" s="13" t="s">
        <v>43</v>
      </c>
      <c r="C38" s="14">
        <v>800</v>
      </c>
      <c r="D38" s="13" t="s">
        <v>26</v>
      </c>
      <c r="E38" s="13" t="s">
        <v>37</v>
      </c>
      <c r="F38" s="15">
        <v>412.6</v>
      </c>
    </row>
    <row r="39" spans="1:6" ht="15.75" x14ac:dyDescent="0.25">
      <c r="A39" s="12" t="s">
        <v>45</v>
      </c>
      <c r="B39" s="13" t="s">
        <v>46</v>
      </c>
      <c r="C39" s="14"/>
      <c r="D39" s="13" t="s">
        <v>10</v>
      </c>
      <c r="E39" s="13" t="s">
        <v>10</v>
      </c>
      <c r="F39" s="15">
        <f>F40+F43+F47+F51+F55+F57+F61+F63+F66</f>
        <v>396180.69999999995</v>
      </c>
    </row>
    <row r="40" spans="1:6" ht="47.25" x14ac:dyDescent="0.25">
      <c r="A40" s="12" t="s">
        <v>47</v>
      </c>
      <c r="B40" s="13" t="s">
        <v>48</v>
      </c>
      <c r="C40" s="14"/>
      <c r="D40" s="13" t="s">
        <v>10</v>
      </c>
      <c r="E40" s="13" t="s">
        <v>10</v>
      </c>
      <c r="F40" s="15">
        <f>F41+F42</f>
        <v>84330.8</v>
      </c>
    </row>
    <row r="41" spans="1:6" ht="78.75" x14ac:dyDescent="0.25">
      <c r="A41" s="16" t="s">
        <v>49</v>
      </c>
      <c r="B41" s="13" t="s">
        <v>48</v>
      </c>
      <c r="C41" s="14">
        <v>100</v>
      </c>
      <c r="D41" s="13" t="s">
        <v>26</v>
      </c>
      <c r="E41" s="13" t="s">
        <v>33</v>
      </c>
      <c r="F41" s="15">
        <v>80862.8</v>
      </c>
    </row>
    <row r="42" spans="1:6" ht="63" x14ac:dyDescent="0.25">
      <c r="A42" s="16" t="s">
        <v>50</v>
      </c>
      <c r="B42" s="13" t="s">
        <v>48</v>
      </c>
      <c r="C42" s="14">
        <v>200</v>
      </c>
      <c r="D42" s="13" t="s">
        <v>26</v>
      </c>
      <c r="E42" s="13" t="s">
        <v>33</v>
      </c>
      <c r="F42" s="15">
        <v>3468</v>
      </c>
    </row>
    <row r="43" spans="1:6" ht="15.75" x14ac:dyDescent="0.25">
      <c r="A43" s="12" t="s">
        <v>30</v>
      </c>
      <c r="B43" s="13" t="s">
        <v>51</v>
      </c>
      <c r="C43" s="14"/>
      <c r="D43" s="13" t="s">
        <v>10</v>
      </c>
      <c r="E43" s="13" t="s">
        <v>10</v>
      </c>
      <c r="F43" s="15">
        <f>F44+F45+F46</f>
        <v>75680.3</v>
      </c>
    </row>
    <row r="44" spans="1:6" ht="47.25" x14ac:dyDescent="0.25">
      <c r="A44" s="12" t="s">
        <v>52</v>
      </c>
      <c r="B44" s="13" t="s">
        <v>51</v>
      </c>
      <c r="C44" s="14">
        <v>100</v>
      </c>
      <c r="D44" s="13" t="s">
        <v>26</v>
      </c>
      <c r="E44" s="13" t="s">
        <v>33</v>
      </c>
      <c r="F44" s="15">
        <v>19619.3</v>
      </c>
    </row>
    <row r="45" spans="1:6" ht="31.5" x14ac:dyDescent="0.25">
      <c r="A45" s="12" t="s">
        <v>53</v>
      </c>
      <c r="B45" s="13" t="s">
        <v>51</v>
      </c>
      <c r="C45" s="14">
        <v>200</v>
      </c>
      <c r="D45" s="13" t="s">
        <v>26</v>
      </c>
      <c r="E45" s="13" t="s">
        <v>33</v>
      </c>
      <c r="F45" s="15">
        <v>55768.2</v>
      </c>
    </row>
    <row r="46" spans="1:6" ht="15.75" x14ac:dyDescent="0.25">
      <c r="A46" s="12" t="s">
        <v>546</v>
      </c>
      <c r="B46" s="13" t="s">
        <v>51</v>
      </c>
      <c r="C46" s="14">
        <v>800</v>
      </c>
      <c r="D46" s="13" t="s">
        <v>26</v>
      </c>
      <c r="E46" s="13" t="s">
        <v>33</v>
      </c>
      <c r="F46" s="15">
        <v>292.8</v>
      </c>
    </row>
    <row r="47" spans="1:6" ht="15.75" x14ac:dyDescent="0.25">
      <c r="A47" s="12" t="s">
        <v>34</v>
      </c>
      <c r="B47" s="13" t="s">
        <v>54</v>
      </c>
      <c r="C47" s="14"/>
      <c r="D47" s="13" t="s">
        <v>10</v>
      </c>
      <c r="E47" s="13" t="s">
        <v>10</v>
      </c>
      <c r="F47" s="15">
        <f>F48+F49+F50</f>
        <v>57679.5</v>
      </c>
    </row>
    <row r="48" spans="1:6" ht="63" x14ac:dyDescent="0.25">
      <c r="A48" s="12" t="s">
        <v>55</v>
      </c>
      <c r="B48" s="13" t="s">
        <v>54</v>
      </c>
      <c r="C48" s="14">
        <v>100</v>
      </c>
      <c r="D48" s="13" t="s">
        <v>26</v>
      </c>
      <c r="E48" s="13" t="s">
        <v>37</v>
      </c>
      <c r="F48" s="15">
        <v>21921.8</v>
      </c>
    </row>
    <row r="49" spans="1:6" ht="31.5" x14ac:dyDescent="0.25">
      <c r="A49" s="12" t="s">
        <v>56</v>
      </c>
      <c r="B49" s="13" t="s">
        <v>54</v>
      </c>
      <c r="C49" s="14">
        <v>200</v>
      </c>
      <c r="D49" s="13" t="s">
        <v>26</v>
      </c>
      <c r="E49" s="13" t="s">
        <v>37</v>
      </c>
      <c r="F49" s="15">
        <v>35225.699999999997</v>
      </c>
    </row>
    <row r="50" spans="1:6" ht="15.75" x14ac:dyDescent="0.25">
      <c r="A50" s="12" t="s">
        <v>547</v>
      </c>
      <c r="B50" s="13" t="s">
        <v>54</v>
      </c>
      <c r="C50" s="14">
        <v>800</v>
      </c>
      <c r="D50" s="13" t="s">
        <v>26</v>
      </c>
      <c r="E50" s="13" t="s">
        <v>37</v>
      </c>
      <c r="F50" s="15">
        <v>532</v>
      </c>
    </row>
    <row r="51" spans="1:6" ht="15.75" x14ac:dyDescent="0.25">
      <c r="A51" s="12" t="s">
        <v>38</v>
      </c>
      <c r="B51" s="13" t="s">
        <v>57</v>
      </c>
      <c r="C51" s="14"/>
      <c r="D51" s="13" t="s">
        <v>10</v>
      </c>
      <c r="E51" s="13" t="s">
        <v>10</v>
      </c>
      <c r="F51" s="15">
        <f>F52+F53+F54</f>
        <v>16500.8</v>
      </c>
    </row>
    <row r="52" spans="1:6" ht="63" x14ac:dyDescent="0.25">
      <c r="A52" s="12" t="s">
        <v>58</v>
      </c>
      <c r="B52" s="13" t="s">
        <v>57</v>
      </c>
      <c r="C52" s="14">
        <v>100</v>
      </c>
      <c r="D52" s="13" t="s">
        <v>26</v>
      </c>
      <c r="E52" s="13" t="s">
        <v>41</v>
      </c>
      <c r="F52" s="15">
        <v>12453</v>
      </c>
    </row>
    <row r="53" spans="1:6" ht="31.5" x14ac:dyDescent="0.25">
      <c r="A53" s="12" t="s">
        <v>59</v>
      </c>
      <c r="B53" s="13" t="s">
        <v>57</v>
      </c>
      <c r="C53" s="14">
        <v>200</v>
      </c>
      <c r="D53" s="13" t="s">
        <v>26</v>
      </c>
      <c r="E53" s="13" t="s">
        <v>41</v>
      </c>
      <c r="F53" s="15">
        <v>3790.2</v>
      </c>
    </row>
    <row r="54" spans="1:6" ht="15.75" x14ac:dyDescent="0.25">
      <c r="A54" s="12" t="s">
        <v>548</v>
      </c>
      <c r="B54" s="13" t="s">
        <v>57</v>
      </c>
      <c r="C54" s="14">
        <v>800</v>
      </c>
      <c r="D54" s="13" t="s">
        <v>26</v>
      </c>
      <c r="E54" s="13" t="s">
        <v>41</v>
      </c>
      <c r="F54" s="15">
        <v>257.60000000000002</v>
      </c>
    </row>
    <row r="55" spans="1:6" ht="15.75" x14ac:dyDescent="0.25">
      <c r="A55" s="12" t="s">
        <v>60</v>
      </c>
      <c r="B55" s="13" t="s">
        <v>61</v>
      </c>
      <c r="C55" s="14"/>
      <c r="D55" s="13" t="s">
        <v>10</v>
      </c>
      <c r="E55" s="13" t="s">
        <v>10</v>
      </c>
      <c r="F55" s="15">
        <f>F56</f>
        <v>963</v>
      </c>
    </row>
    <row r="56" spans="1:6" ht="31.5" x14ac:dyDescent="0.25">
      <c r="A56" s="12" t="s">
        <v>62</v>
      </c>
      <c r="B56" s="13" t="s">
        <v>61</v>
      </c>
      <c r="C56" s="14">
        <v>200</v>
      </c>
      <c r="D56" s="13" t="s">
        <v>26</v>
      </c>
      <c r="E56" s="13" t="s">
        <v>26</v>
      </c>
      <c r="F56" s="15">
        <v>963</v>
      </c>
    </row>
    <row r="57" spans="1:6" ht="31.5" x14ac:dyDescent="0.25">
      <c r="A57" s="12" t="s">
        <v>63</v>
      </c>
      <c r="B57" s="13" t="s">
        <v>64</v>
      </c>
      <c r="C57" s="14"/>
      <c r="D57" s="13" t="s">
        <v>10</v>
      </c>
      <c r="E57" s="13" t="s">
        <v>10</v>
      </c>
      <c r="F57" s="15">
        <f>F58+F59+F60</f>
        <v>5105.2000000000007</v>
      </c>
    </row>
    <row r="58" spans="1:6" ht="63" x14ac:dyDescent="0.25">
      <c r="A58" s="16" t="s">
        <v>65</v>
      </c>
      <c r="B58" s="13" t="s">
        <v>64</v>
      </c>
      <c r="C58" s="14">
        <v>100</v>
      </c>
      <c r="D58" s="13" t="s">
        <v>26</v>
      </c>
      <c r="E58" s="13" t="s">
        <v>37</v>
      </c>
      <c r="F58" s="15">
        <v>1977.8</v>
      </c>
    </row>
    <row r="59" spans="1:6" ht="47.25" x14ac:dyDescent="0.25">
      <c r="A59" s="12" t="s">
        <v>66</v>
      </c>
      <c r="B59" s="13" t="s">
        <v>64</v>
      </c>
      <c r="C59" s="14">
        <v>200</v>
      </c>
      <c r="D59" s="13" t="s">
        <v>26</v>
      </c>
      <c r="E59" s="13" t="s">
        <v>37</v>
      </c>
      <c r="F59" s="15">
        <v>2977.3</v>
      </c>
    </row>
    <row r="60" spans="1:6" ht="31.5" x14ac:dyDescent="0.25">
      <c r="A60" s="12" t="s">
        <v>549</v>
      </c>
      <c r="B60" s="13" t="s">
        <v>64</v>
      </c>
      <c r="C60" s="14">
        <v>800</v>
      </c>
      <c r="D60" s="13" t="s">
        <v>26</v>
      </c>
      <c r="E60" s="13" t="s">
        <v>37</v>
      </c>
      <c r="F60" s="15">
        <v>150.1</v>
      </c>
    </row>
    <row r="61" spans="1:6" ht="47.25" x14ac:dyDescent="0.25">
      <c r="A61" s="12" t="s">
        <v>67</v>
      </c>
      <c r="B61" s="13" t="s">
        <v>68</v>
      </c>
      <c r="C61" s="14"/>
      <c r="D61" s="13" t="s">
        <v>10</v>
      </c>
      <c r="E61" s="13" t="s">
        <v>10</v>
      </c>
      <c r="F61" s="15">
        <f>F62</f>
        <v>715</v>
      </c>
    </row>
    <row r="62" spans="1:6" ht="94.5" x14ac:dyDescent="0.25">
      <c r="A62" s="16" t="s">
        <v>69</v>
      </c>
      <c r="B62" s="13" t="s">
        <v>68</v>
      </c>
      <c r="C62" s="14">
        <v>100</v>
      </c>
      <c r="D62" s="13" t="s">
        <v>26</v>
      </c>
      <c r="E62" s="13" t="s">
        <v>37</v>
      </c>
      <c r="F62" s="15">
        <v>715</v>
      </c>
    </row>
    <row r="63" spans="1:6" ht="78.75" x14ac:dyDescent="0.25">
      <c r="A63" s="16" t="s">
        <v>70</v>
      </c>
      <c r="B63" s="13" t="s">
        <v>71</v>
      </c>
      <c r="C63" s="14"/>
      <c r="D63" s="13" t="s">
        <v>10</v>
      </c>
      <c r="E63" s="13" t="s">
        <v>10</v>
      </c>
      <c r="F63" s="15">
        <f>F64+F65</f>
        <v>19730.5</v>
      </c>
    </row>
    <row r="64" spans="1:6" ht="110.25" customHeight="1" x14ac:dyDescent="0.25">
      <c r="A64" s="16" t="s">
        <v>72</v>
      </c>
      <c r="B64" s="13" t="s">
        <v>71</v>
      </c>
      <c r="C64" s="14">
        <v>100</v>
      </c>
      <c r="D64" s="13" t="s">
        <v>26</v>
      </c>
      <c r="E64" s="13" t="s">
        <v>37</v>
      </c>
      <c r="F64" s="15">
        <v>17659</v>
      </c>
    </row>
    <row r="65" spans="1:6" ht="94.5" x14ac:dyDescent="0.25">
      <c r="A65" s="16" t="s">
        <v>73</v>
      </c>
      <c r="B65" s="13" t="s">
        <v>71</v>
      </c>
      <c r="C65" s="14">
        <v>200</v>
      </c>
      <c r="D65" s="13" t="s">
        <v>26</v>
      </c>
      <c r="E65" s="13" t="s">
        <v>37</v>
      </c>
      <c r="F65" s="15">
        <v>2071.5</v>
      </c>
    </row>
    <row r="66" spans="1:6" ht="63" x14ac:dyDescent="0.25">
      <c r="A66" s="16" t="s">
        <v>74</v>
      </c>
      <c r="B66" s="13" t="s">
        <v>75</v>
      </c>
      <c r="C66" s="14"/>
      <c r="D66" s="13" t="s">
        <v>10</v>
      </c>
      <c r="E66" s="13" t="s">
        <v>10</v>
      </c>
      <c r="F66" s="15">
        <f>F67+F68</f>
        <v>135475.59999999998</v>
      </c>
    </row>
    <row r="67" spans="1:6" ht="97.5" customHeight="1" x14ac:dyDescent="0.25">
      <c r="A67" s="16" t="s">
        <v>76</v>
      </c>
      <c r="B67" s="13" t="s">
        <v>75</v>
      </c>
      <c r="C67" s="14">
        <v>100</v>
      </c>
      <c r="D67" s="13" t="s">
        <v>26</v>
      </c>
      <c r="E67" s="13" t="s">
        <v>37</v>
      </c>
      <c r="F67" s="15">
        <v>133941.29999999999</v>
      </c>
    </row>
    <row r="68" spans="1:6" ht="78.75" x14ac:dyDescent="0.25">
      <c r="A68" s="16" t="s">
        <v>77</v>
      </c>
      <c r="B68" s="13" t="s">
        <v>75</v>
      </c>
      <c r="C68" s="14">
        <v>200</v>
      </c>
      <c r="D68" s="13" t="s">
        <v>26</v>
      </c>
      <c r="E68" s="13" t="s">
        <v>37</v>
      </c>
      <c r="F68" s="15">
        <v>1534.3</v>
      </c>
    </row>
    <row r="69" spans="1:6" ht="31.5" x14ac:dyDescent="0.25">
      <c r="A69" s="12" t="s">
        <v>78</v>
      </c>
      <c r="B69" s="13" t="s">
        <v>79</v>
      </c>
      <c r="C69" s="14"/>
      <c r="D69" s="13" t="s">
        <v>10</v>
      </c>
      <c r="E69" s="13" t="s">
        <v>10</v>
      </c>
      <c r="F69" s="15">
        <f>F70</f>
        <v>300</v>
      </c>
    </row>
    <row r="70" spans="1:6" ht="15.75" x14ac:dyDescent="0.25">
      <c r="A70" s="12" t="s">
        <v>21</v>
      </c>
      <c r="B70" s="13" t="s">
        <v>80</v>
      </c>
      <c r="C70" s="14"/>
      <c r="D70" s="13" t="s">
        <v>10</v>
      </c>
      <c r="E70" s="13" t="s">
        <v>10</v>
      </c>
      <c r="F70" s="15">
        <f>F71</f>
        <v>300</v>
      </c>
    </row>
    <row r="71" spans="1:6" ht="47.25" x14ac:dyDescent="0.25">
      <c r="A71" s="12" t="s">
        <v>81</v>
      </c>
      <c r="B71" s="13" t="s">
        <v>82</v>
      </c>
      <c r="C71" s="14"/>
      <c r="D71" s="13" t="s">
        <v>10</v>
      </c>
      <c r="E71" s="13" t="s">
        <v>10</v>
      </c>
      <c r="F71" s="15">
        <f>F72</f>
        <v>300</v>
      </c>
    </row>
    <row r="72" spans="1:6" ht="63" x14ac:dyDescent="0.25">
      <c r="A72" s="16" t="s">
        <v>83</v>
      </c>
      <c r="B72" s="13" t="s">
        <v>82</v>
      </c>
      <c r="C72" s="14">
        <v>200</v>
      </c>
      <c r="D72" s="13" t="s">
        <v>26</v>
      </c>
      <c r="E72" s="13" t="s">
        <v>27</v>
      </c>
      <c r="F72" s="15">
        <v>300</v>
      </c>
    </row>
    <row r="73" spans="1:6" ht="31.5" x14ac:dyDescent="0.25">
      <c r="A73" s="12" t="s">
        <v>84</v>
      </c>
      <c r="B73" s="13" t="s">
        <v>85</v>
      </c>
      <c r="C73" s="14"/>
      <c r="D73" s="13" t="s">
        <v>10</v>
      </c>
      <c r="E73" s="13" t="s">
        <v>10</v>
      </c>
      <c r="F73" s="15">
        <f>F74</f>
        <v>450</v>
      </c>
    </row>
    <row r="74" spans="1:6" ht="15.75" x14ac:dyDescent="0.25">
      <c r="A74" s="12" t="s">
        <v>45</v>
      </c>
      <c r="B74" s="13" t="s">
        <v>86</v>
      </c>
      <c r="C74" s="14"/>
      <c r="D74" s="13" t="s">
        <v>10</v>
      </c>
      <c r="E74" s="13" t="s">
        <v>10</v>
      </c>
      <c r="F74" s="15">
        <f>F75</f>
        <v>450</v>
      </c>
    </row>
    <row r="75" spans="1:6" ht="15.75" x14ac:dyDescent="0.25">
      <c r="A75" s="12" t="s">
        <v>34</v>
      </c>
      <c r="B75" s="13" t="s">
        <v>87</v>
      </c>
      <c r="C75" s="14"/>
      <c r="D75" s="13" t="s">
        <v>10</v>
      </c>
      <c r="E75" s="13" t="s">
        <v>10</v>
      </c>
      <c r="F75" s="15">
        <f>F76</f>
        <v>450</v>
      </c>
    </row>
    <row r="76" spans="1:6" ht="31.5" x14ac:dyDescent="0.25">
      <c r="A76" s="12" t="s">
        <v>56</v>
      </c>
      <c r="B76" s="13" t="s">
        <v>87</v>
      </c>
      <c r="C76" s="14">
        <v>200</v>
      </c>
      <c r="D76" s="13" t="s">
        <v>26</v>
      </c>
      <c r="E76" s="13" t="s">
        <v>37</v>
      </c>
      <c r="F76" s="15">
        <v>450</v>
      </c>
    </row>
    <row r="77" spans="1:6" ht="47.25" x14ac:dyDescent="0.25">
      <c r="A77" s="12" t="s">
        <v>88</v>
      </c>
      <c r="B77" s="13" t="s">
        <v>89</v>
      </c>
      <c r="C77" s="14"/>
      <c r="D77" s="13" t="s">
        <v>10</v>
      </c>
      <c r="E77" s="13" t="s">
        <v>10</v>
      </c>
      <c r="F77" s="15">
        <f>F78</f>
        <v>1246.9999999999998</v>
      </c>
    </row>
    <row r="78" spans="1:6" ht="15.75" x14ac:dyDescent="0.25">
      <c r="A78" s="12" t="s">
        <v>45</v>
      </c>
      <c r="B78" s="13" t="s">
        <v>90</v>
      </c>
      <c r="C78" s="14"/>
      <c r="D78" s="13" t="s">
        <v>10</v>
      </c>
      <c r="E78" s="13" t="s">
        <v>10</v>
      </c>
      <c r="F78" s="15">
        <f>F79+F82</f>
        <v>1246.9999999999998</v>
      </c>
    </row>
    <row r="79" spans="1:6" ht="15.75" x14ac:dyDescent="0.25">
      <c r="A79" s="12" t="s">
        <v>34</v>
      </c>
      <c r="B79" s="13" t="s">
        <v>91</v>
      </c>
      <c r="C79" s="14"/>
      <c r="D79" s="13" t="s">
        <v>10</v>
      </c>
      <c r="E79" s="13" t="s">
        <v>10</v>
      </c>
      <c r="F79" s="15">
        <f>F80+F81</f>
        <v>1149.3999999999999</v>
      </c>
    </row>
    <row r="80" spans="1:6" ht="31.5" x14ac:dyDescent="0.25">
      <c r="A80" s="12" t="s">
        <v>56</v>
      </c>
      <c r="B80" s="13" t="s">
        <v>91</v>
      </c>
      <c r="C80" s="14">
        <v>200</v>
      </c>
      <c r="D80" s="13" t="s">
        <v>26</v>
      </c>
      <c r="E80" s="13" t="s">
        <v>37</v>
      </c>
      <c r="F80" s="15">
        <v>895.3</v>
      </c>
    </row>
    <row r="81" spans="1:6" ht="15.75" x14ac:dyDescent="0.25">
      <c r="A81" s="12" t="s">
        <v>36</v>
      </c>
      <c r="B81" s="13" t="s">
        <v>91</v>
      </c>
      <c r="C81" s="14">
        <v>800</v>
      </c>
      <c r="D81" s="13" t="s">
        <v>26</v>
      </c>
      <c r="E81" s="13" t="s">
        <v>37</v>
      </c>
      <c r="F81" s="15">
        <v>254.1</v>
      </c>
    </row>
    <row r="82" spans="1:6" ht="15.75" x14ac:dyDescent="0.25">
      <c r="A82" s="12" t="s">
        <v>38</v>
      </c>
      <c r="B82" s="13" t="s">
        <v>92</v>
      </c>
      <c r="C82" s="14"/>
      <c r="D82" s="13" t="s">
        <v>10</v>
      </c>
      <c r="E82" s="13" t="s">
        <v>10</v>
      </c>
      <c r="F82" s="15">
        <f>F83+F84</f>
        <v>97.6</v>
      </c>
    </row>
    <row r="83" spans="1:6" ht="31.5" x14ac:dyDescent="0.25">
      <c r="A83" s="12" t="s">
        <v>59</v>
      </c>
      <c r="B83" s="13" t="s">
        <v>92</v>
      </c>
      <c r="C83" s="14">
        <v>200</v>
      </c>
      <c r="D83" s="13" t="s">
        <v>26</v>
      </c>
      <c r="E83" s="13" t="s">
        <v>41</v>
      </c>
      <c r="F83" s="15">
        <v>90.3</v>
      </c>
    </row>
    <row r="84" spans="1:6" ht="15.75" x14ac:dyDescent="0.25">
      <c r="A84" s="12" t="s">
        <v>40</v>
      </c>
      <c r="B84" s="13" t="s">
        <v>92</v>
      </c>
      <c r="C84" s="14">
        <v>800</v>
      </c>
      <c r="D84" s="13" t="s">
        <v>26</v>
      </c>
      <c r="E84" s="13" t="s">
        <v>41</v>
      </c>
      <c r="F84" s="15">
        <v>7.3</v>
      </c>
    </row>
    <row r="85" spans="1:6" ht="31.5" x14ac:dyDescent="0.25">
      <c r="A85" s="10" t="s">
        <v>524</v>
      </c>
      <c r="B85" s="9" t="s">
        <v>93</v>
      </c>
      <c r="C85" s="7"/>
      <c r="D85" s="9" t="s">
        <v>10</v>
      </c>
      <c r="E85" s="9" t="s">
        <v>10</v>
      </c>
      <c r="F85" s="11">
        <f>F86+F104+F112+F124+F140+F96+F136</f>
        <v>41810</v>
      </c>
    </row>
    <row r="86" spans="1:6" ht="47.25" x14ac:dyDescent="0.25">
      <c r="A86" s="12" t="s">
        <v>525</v>
      </c>
      <c r="B86" s="13" t="s">
        <v>94</v>
      </c>
      <c r="C86" s="14"/>
      <c r="D86" s="13" t="s">
        <v>10</v>
      </c>
      <c r="E86" s="13" t="s">
        <v>10</v>
      </c>
      <c r="F86" s="15">
        <f>F87</f>
        <v>3746</v>
      </c>
    </row>
    <row r="87" spans="1:6" ht="15.75" x14ac:dyDescent="0.25">
      <c r="A87" s="12" t="s">
        <v>95</v>
      </c>
      <c r="B87" s="13" t="s">
        <v>96</v>
      </c>
      <c r="C87" s="14"/>
      <c r="D87" s="13" t="s">
        <v>10</v>
      </c>
      <c r="E87" s="13" t="s">
        <v>10</v>
      </c>
      <c r="F87" s="15">
        <f>F88+F90+F92+F94</f>
        <v>3746</v>
      </c>
    </row>
    <row r="88" spans="1:6" ht="15.75" x14ac:dyDescent="0.25">
      <c r="A88" s="12" t="s">
        <v>124</v>
      </c>
      <c r="B88" s="13" t="s">
        <v>545</v>
      </c>
      <c r="C88" s="14"/>
      <c r="D88" s="13"/>
      <c r="E88" s="13"/>
      <c r="F88" s="15">
        <f>F89</f>
        <v>1688.3</v>
      </c>
    </row>
    <row r="89" spans="1:6" ht="31.5" x14ac:dyDescent="0.25">
      <c r="A89" s="12" t="s">
        <v>126</v>
      </c>
      <c r="B89" s="13" t="s">
        <v>545</v>
      </c>
      <c r="C89" s="14">
        <v>200</v>
      </c>
      <c r="D89" s="13" t="s">
        <v>99</v>
      </c>
      <c r="E89" s="13" t="s">
        <v>33</v>
      </c>
      <c r="F89" s="15">
        <v>1688.3</v>
      </c>
    </row>
    <row r="90" spans="1:6" ht="15.75" x14ac:dyDescent="0.25">
      <c r="A90" s="12" t="s">
        <v>97</v>
      </c>
      <c r="B90" s="13" t="s">
        <v>642</v>
      </c>
      <c r="C90" s="14"/>
      <c r="D90" s="13"/>
      <c r="E90" s="13"/>
      <c r="F90" s="15">
        <f>F91</f>
        <v>245.4</v>
      </c>
    </row>
    <row r="91" spans="1:6" ht="31.5" x14ac:dyDescent="0.25">
      <c r="A91" s="12" t="s">
        <v>98</v>
      </c>
      <c r="B91" s="13" t="s">
        <v>642</v>
      </c>
      <c r="C91" s="14">
        <v>200</v>
      </c>
      <c r="D91" s="13" t="s">
        <v>99</v>
      </c>
      <c r="E91" s="13" t="s">
        <v>33</v>
      </c>
      <c r="F91" s="15">
        <v>245.4</v>
      </c>
    </row>
    <row r="92" spans="1:6" ht="31.5" x14ac:dyDescent="0.25">
      <c r="A92" s="12" t="s">
        <v>643</v>
      </c>
      <c r="B92" s="13" t="s">
        <v>644</v>
      </c>
      <c r="C92" s="14"/>
      <c r="D92" s="13"/>
      <c r="E92" s="13"/>
      <c r="F92" s="15">
        <f>F93</f>
        <v>1566.3</v>
      </c>
    </row>
    <row r="93" spans="1:6" ht="47.25" x14ac:dyDescent="0.25">
      <c r="A93" s="12" t="s">
        <v>647</v>
      </c>
      <c r="B93" s="13" t="s">
        <v>644</v>
      </c>
      <c r="C93" s="14">
        <v>200</v>
      </c>
      <c r="D93" s="13" t="s">
        <v>99</v>
      </c>
      <c r="E93" s="13" t="s">
        <v>33</v>
      </c>
      <c r="F93" s="15">
        <v>1566.3</v>
      </c>
    </row>
    <row r="94" spans="1:6" ht="31.5" x14ac:dyDescent="0.25">
      <c r="A94" s="12" t="s">
        <v>645</v>
      </c>
      <c r="B94" s="13" t="s">
        <v>646</v>
      </c>
      <c r="C94" s="14"/>
      <c r="D94" s="13"/>
      <c r="E94" s="13"/>
      <c r="F94" s="15">
        <f>F95</f>
        <v>246</v>
      </c>
    </row>
    <row r="95" spans="1:6" ht="47.25" x14ac:dyDescent="0.25">
      <c r="A95" s="12" t="s">
        <v>648</v>
      </c>
      <c r="B95" s="13" t="s">
        <v>646</v>
      </c>
      <c r="C95" s="14">
        <v>200</v>
      </c>
      <c r="D95" s="13" t="s">
        <v>99</v>
      </c>
      <c r="E95" s="13" t="s">
        <v>33</v>
      </c>
      <c r="F95" s="15">
        <v>246</v>
      </c>
    </row>
    <row r="96" spans="1:6" ht="31.5" x14ac:dyDescent="0.25">
      <c r="A96" s="12" t="s">
        <v>526</v>
      </c>
      <c r="B96" s="13" t="s">
        <v>100</v>
      </c>
      <c r="C96" s="14"/>
      <c r="D96" s="13" t="s">
        <v>10</v>
      </c>
      <c r="E96" s="13" t="s">
        <v>10</v>
      </c>
      <c r="F96" s="15">
        <f>F97+F100</f>
        <v>2891.1000000000004</v>
      </c>
    </row>
    <row r="97" spans="1:6" ht="15.75" x14ac:dyDescent="0.25">
      <c r="A97" s="12" t="s">
        <v>101</v>
      </c>
      <c r="B97" s="13" t="s">
        <v>102</v>
      </c>
      <c r="C97" s="14"/>
      <c r="D97" s="13" t="s">
        <v>10</v>
      </c>
      <c r="E97" s="13" t="s">
        <v>10</v>
      </c>
      <c r="F97" s="15">
        <f>F98</f>
        <v>53.8</v>
      </c>
    </row>
    <row r="98" spans="1:6" ht="15.75" x14ac:dyDescent="0.25">
      <c r="A98" s="12" t="s">
        <v>103</v>
      </c>
      <c r="B98" s="13" t="s">
        <v>104</v>
      </c>
      <c r="C98" s="14"/>
      <c r="D98" s="13" t="s">
        <v>10</v>
      </c>
      <c r="E98" s="13" t="s">
        <v>10</v>
      </c>
      <c r="F98" s="15">
        <f>F99</f>
        <v>53.8</v>
      </c>
    </row>
    <row r="99" spans="1:6" ht="15.75" x14ac:dyDescent="0.25">
      <c r="A99" s="12" t="s">
        <v>105</v>
      </c>
      <c r="B99" s="13" t="s">
        <v>104</v>
      </c>
      <c r="C99" s="14">
        <v>800</v>
      </c>
      <c r="D99" s="13" t="s">
        <v>99</v>
      </c>
      <c r="E99" s="13" t="s">
        <v>33</v>
      </c>
      <c r="F99" s="15">
        <v>53.8</v>
      </c>
    </row>
    <row r="100" spans="1:6" ht="15.75" x14ac:dyDescent="0.25">
      <c r="A100" s="12" t="s">
        <v>95</v>
      </c>
      <c r="B100" s="13" t="s">
        <v>106</v>
      </c>
      <c r="C100" s="14"/>
      <c r="D100" s="13" t="s">
        <v>10</v>
      </c>
      <c r="E100" s="13" t="s">
        <v>10</v>
      </c>
      <c r="F100" s="15">
        <f>F101</f>
        <v>2837.3</v>
      </c>
    </row>
    <row r="101" spans="1:6" ht="15.75" x14ac:dyDescent="0.25">
      <c r="A101" s="12" t="s">
        <v>103</v>
      </c>
      <c r="B101" s="13" t="s">
        <v>107</v>
      </c>
      <c r="C101" s="14"/>
      <c r="D101" s="13" t="s">
        <v>10</v>
      </c>
      <c r="E101" s="13" t="s">
        <v>10</v>
      </c>
      <c r="F101" s="15">
        <f>F102+F103</f>
        <v>2837.3</v>
      </c>
    </row>
    <row r="102" spans="1:6" ht="47.25" x14ac:dyDescent="0.25">
      <c r="A102" s="12" t="s">
        <v>108</v>
      </c>
      <c r="B102" s="13" t="s">
        <v>107</v>
      </c>
      <c r="C102" s="14">
        <v>100</v>
      </c>
      <c r="D102" s="13" t="s">
        <v>99</v>
      </c>
      <c r="E102" s="13" t="s">
        <v>33</v>
      </c>
      <c r="F102" s="15">
        <v>1910.7</v>
      </c>
    </row>
    <row r="103" spans="1:6" ht="31.5" x14ac:dyDescent="0.25">
      <c r="A103" s="12" t="s">
        <v>109</v>
      </c>
      <c r="B103" s="13" t="s">
        <v>107</v>
      </c>
      <c r="C103" s="14">
        <v>200</v>
      </c>
      <c r="D103" s="13" t="s">
        <v>99</v>
      </c>
      <c r="E103" s="13" t="s">
        <v>33</v>
      </c>
      <c r="F103" s="15">
        <v>926.6</v>
      </c>
    </row>
    <row r="104" spans="1:6" ht="31.5" x14ac:dyDescent="0.25">
      <c r="A104" s="12" t="s">
        <v>527</v>
      </c>
      <c r="B104" s="13" t="s">
        <v>110</v>
      </c>
      <c r="C104" s="14"/>
      <c r="D104" s="13" t="s">
        <v>10</v>
      </c>
      <c r="E104" s="13" t="s">
        <v>10</v>
      </c>
      <c r="F104" s="15">
        <f>F105+F108</f>
        <v>12646.6</v>
      </c>
    </row>
    <row r="105" spans="1:6" ht="15.75" x14ac:dyDescent="0.25">
      <c r="A105" s="12" t="s">
        <v>101</v>
      </c>
      <c r="B105" s="13" t="s">
        <v>111</v>
      </c>
      <c r="C105" s="14"/>
      <c r="D105" s="13" t="s">
        <v>10</v>
      </c>
      <c r="E105" s="13" t="s">
        <v>10</v>
      </c>
      <c r="F105" s="15">
        <f>F106</f>
        <v>178.5</v>
      </c>
    </row>
    <row r="106" spans="1:6" ht="15.75" x14ac:dyDescent="0.25">
      <c r="A106" s="12" t="s">
        <v>38</v>
      </c>
      <c r="B106" s="13" t="s">
        <v>112</v>
      </c>
      <c r="C106" s="14"/>
      <c r="D106" s="13" t="s">
        <v>10</v>
      </c>
      <c r="E106" s="13" t="s">
        <v>10</v>
      </c>
      <c r="F106" s="15">
        <f>F107</f>
        <v>178.5</v>
      </c>
    </row>
    <row r="107" spans="1:6" ht="15.75" x14ac:dyDescent="0.25">
      <c r="A107" s="12" t="s">
        <v>40</v>
      </c>
      <c r="B107" s="13" t="s">
        <v>112</v>
      </c>
      <c r="C107" s="14">
        <v>800</v>
      </c>
      <c r="D107" s="13" t="s">
        <v>26</v>
      </c>
      <c r="E107" s="13" t="s">
        <v>41</v>
      </c>
      <c r="F107" s="15">
        <v>178.5</v>
      </c>
    </row>
    <row r="108" spans="1:6" ht="15.75" x14ac:dyDescent="0.25">
      <c r="A108" s="12" t="s">
        <v>95</v>
      </c>
      <c r="B108" s="13" t="s">
        <v>113</v>
      </c>
      <c r="C108" s="14"/>
      <c r="D108" s="13" t="s">
        <v>10</v>
      </c>
      <c r="E108" s="13" t="s">
        <v>10</v>
      </c>
      <c r="F108" s="15">
        <f>F109</f>
        <v>12468.1</v>
      </c>
    </row>
    <row r="109" spans="1:6" ht="15.75" x14ac:dyDescent="0.25">
      <c r="A109" s="12" t="s">
        <v>38</v>
      </c>
      <c r="B109" s="13" t="s">
        <v>114</v>
      </c>
      <c r="C109" s="14"/>
      <c r="D109" s="13" t="s">
        <v>10</v>
      </c>
      <c r="E109" s="13" t="s">
        <v>10</v>
      </c>
      <c r="F109" s="15">
        <f>F110+F111</f>
        <v>12468.1</v>
      </c>
    </row>
    <row r="110" spans="1:6" ht="63" x14ac:dyDescent="0.25">
      <c r="A110" s="12" t="s">
        <v>58</v>
      </c>
      <c r="B110" s="13" t="s">
        <v>114</v>
      </c>
      <c r="C110" s="14">
        <v>100</v>
      </c>
      <c r="D110" s="13" t="s">
        <v>26</v>
      </c>
      <c r="E110" s="13" t="s">
        <v>41</v>
      </c>
      <c r="F110" s="15">
        <v>11154</v>
      </c>
    </row>
    <row r="111" spans="1:6" ht="31.5" x14ac:dyDescent="0.25">
      <c r="A111" s="12" t="s">
        <v>59</v>
      </c>
      <c r="B111" s="13" t="s">
        <v>114</v>
      </c>
      <c r="C111" s="14">
        <v>200</v>
      </c>
      <c r="D111" s="13" t="s">
        <v>26</v>
      </c>
      <c r="E111" s="13" t="s">
        <v>41</v>
      </c>
      <c r="F111" s="15">
        <v>1314.1</v>
      </c>
    </row>
    <row r="112" spans="1:6" ht="31.5" x14ac:dyDescent="0.25">
      <c r="A112" s="12" t="s">
        <v>528</v>
      </c>
      <c r="B112" s="13" t="s">
        <v>115</v>
      </c>
      <c r="C112" s="14"/>
      <c r="D112" s="13" t="s">
        <v>10</v>
      </c>
      <c r="E112" s="13" t="s">
        <v>10</v>
      </c>
      <c r="F112" s="15">
        <f>F116+F119+F113</f>
        <v>8034.8</v>
      </c>
    </row>
    <row r="113" spans="1:6" ht="15.75" x14ac:dyDescent="0.25">
      <c r="A113" s="12" t="s">
        <v>21</v>
      </c>
      <c r="B113" s="13" t="s">
        <v>542</v>
      </c>
      <c r="C113" s="14"/>
      <c r="D113" s="13"/>
      <c r="E113" s="13"/>
      <c r="F113" s="15">
        <f>F114</f>
        <v>56.3</v>
      </c>
    </row>
    <row r="114" spans="1:6" ht="15.75" x14ac:dyDescent="0.25">
      <c r="A114" s="12" t="s">
        <v>97</v>
      </c>
      <c r="B114" s="13" t="s">
        <v>543</v>
      </c>
      <c r="C114" s="14"/>
      <c r="D114" s="13"/>
      <c r="E114" s="13"/>
      <c r="F114" s="15">
        <f>F115</f>
        <v>56.3</v>
      </c>
    </row>
    <row r="115" spans="1:6" ht="31.5" x14ac:dyDescent="0.25">
      <c r="A115" s="12" t="s">
        <v>98</v>
      </c>
      <c r="B115" s="13" t="s">
        <v>543</v>
      </c>
      <c r="C115" s="14">
        <v>200</v>
      </c>
      <c r="D115" s="13" t="s">
        <v>99</v>
      </c>
      <c r="E115" s="13" t="s">
        <v>33</v>
      </c>
      <c r="F115" s="15">
        <v>56.3</v>
      </c>
    </row>
    <row r="116" spans="1:6" ht="15.75" x14ac:dyDescent="0.25">
      <c r="A116" s="12" t="s">
        <v>101</v>
      </c>
      <c r="B116" s="13" t="s">
        <v>116</v>
      </c>
      <c r="C116" s="14"/>
      <c r="D116" s="13" t="s">
        <v>10</v>
      </c>
      <c r="E116" s="13" t="s">
        <v>10</v>
      </c>
      <c r="F116" s="15">
        <f>F117</f>
        <v>404.2</v>
      </c>
    </row>
    <row r="117" spans="1:6" ht="15.75" x14ac:dyDescent="0.25">
      <c r="A117" s="12" t="s">
        <v>97</v>
      </c>
      <c r="B117" s="13" t="s">
        <v>117</v>
      </c>
      <c r="C117" s="14"/>
      <c r="D117" s="13" t="s">
        <v>10</v>
      </c>
      <c r="E117" s="13" t="s">
        <v>10</v>
      </c>
      <c r="F117" s="15">
        <f>F118</f>
        <v>404.2</v>
      </c>
    </row>
    <row r="118" spans="1:6" ht="15.75" x14ac:dyDescent="0.25">
      <c r="A118" s="12" t="s">
        <v>118</v>
      </c>
      <c r="B118" s="13" t="s">
        <v>117</v>
      </c>
      <c r="C118" s="14">
        <v>800</v>
      </c>
      <c r="D118" s="13" t="s">
        <v>99</v>
      </c>
      <c r="E118" s="13" t="s">
        <v>33</v>
      </c>
      <c r="F118" s="15">
        <v>404.2</v>
      </c>
    </row>
    <row r="119" spans="1:6" ht="15.75" x14ac:dyDescent="0.25">
      <c r="A119" s="12" t="s">
        <v>95</v>
      </c>
      <c r="B119" s="13" t="s">
        <v>119</v>
      </c>
      <c r="C119" s="14"/>
      <c r="D119" s="13" t="s">
        <v>10</v>
      </c>
      <c r="E119" s="13" t="s">
        <v>10</v>
      </c>
      <c r="F119" s="15">
        <f>F120</f>
        <v>7574.3</v>
      </c>
    </row>
    <row r="120" spans="1:6" ht="15.75" x14ac:dyDescent="0.25">
      <c r="A120" s="12" t="s">
        <v>97</v>
      </c>
      <c r="B120" s="13" t="s">
        <v>120</v>
      </c>
      <c r="C120" s="14"/>
      <c r="D120" s="13" t="s">
        <v>10</v>
      </c>
      <c r="E120" s="13" t="s">
        <v>10</v>
      </c>
      <c r="F120" s="15">
        <f>F121+F122+F123</f>
        <v>7574.3</v>
      </c>
    </row>
    <row r="121" spans="1:6" ht="47.25" x14ac:dyDescent="0.25">
      <c r="A121" s="12" t="s">
        <v>121</v>
      </c>
      <c r="B121" s="13" t="s">
        <v>120</v>
      </c>
      <c r="C121" s="14">
        <v>100</v>
      </c>
      <c r="D121" s="13" t="s">
        <v>99</v>
      </c>
      <c r="E121" s="13" t="s">
        <v>33</v>
      </c>
      <c r="F121" s="15">
        <v>6658.5</v>
      </c>
    </row>
    <row r="122" spans="1:6" ht="31.5" x14ac:dyDescent="0.25">
      <c r="A122" s="12" t="s">
        <v>98</v>
      </c>
      <c r="B122" s="13" t="s">
        <v>120</v>
      </c>
      <c r="C122" s="14">
        <v>200</v>
      </c>
      <c r="D122" s="13" t="s">
        <v>99</v>
      </c>
      <c r="E122" s="13" t="s">
        <v>33</v>
      </c>
      <c r="F122" s="15">
        <v>873.7</v>
      </c>
    </row>
    <row r="123" spans="1:6" ht="15.75" x14ac:dyDescent="0.25">
      <c r="A123" s="12" t="s">
        <v>118</v>
      </c>
      <c r="B123" s="13" t="s">
        <v>120</v>
      </c>
      <c r="C123" s="14">
        <v>800</v>
      </c>
      <c r="D123" s="13" t="s">
        <v>99</v>
      </c>
      <c r="E123" s="13" t="s">
        <v>33</v>
      </c>
      <c r="F123" s="15">
        <v>42.1</v>
      </c>
    </row>
    <row r="124" spans="1:6" ht="47.25" x14ac:dyDescent="0.25">
      <c r="A124" s="12" t="s">
        <v>529</v>
      </c>
      <c r="B124" s="13" t="s">
        <v>122</v>
      </c>
      <c r="C124" s="14"/>
      <c r="D124" s="13" t="s">
        <v>10</v>
      </c>
      <c r="E124" s="13" t="s">
        <v>10</v>
      </c>
      <c r="F124" s="15">
        <f>F125+F128+F131</f>
        <v>13929.300000000001</v>
      </c>
    </row>
    <row r="125" spans="1:6" ht="15.75" x14ac:dyDescent="0.25">
      <c r="A125" s="12" t="s">
        <v>21</v>
      </c>
      <c r="B125" s="13" t="s">
        <v>123</v>
      </c>
      <c r="C125" s="14"/>
      <c r="D125" s="13" t="s">
        <v>10</v>
      </c>
      <c r="E125" s="13" t="s">
        <v>10</v>
      </c>
      <c r="F125" s="15">
        <f>F126</f>
        <v>2457.5</v>
      </c>
    </row>
    <row r="126" spans="1:6" ht="15.75" x14ac:dyDescent="0.25">
      <c r="A126" s="12" t="s">
        <v>124</v>
      </c>
      <c r="B126" s="13" t="s">
        <v>125</v>
      </c>
      <c r="C126" s="14"/>
      <c r="D126" s="13" t="s">
        <v>10</v>
      </c>
      <c r="E126" s="13" t="s">
        <v>10</v>
      </c>
      <c r="F126" s="15">
        <f>F127</f>
        <v>2457.5</v>
      </c>
    </row>
    <row r="127" spans="1:6" ht="31.5" x14ac:dyDescent="0.25">
      <c r="A127" s="12" t="s">
        <v>126</v>
      </c>
      <c r="B127" s="13" t="s">
        <v>125</v>
      </c>
      <c r="C127" s="14">
        <v>200</v>
      </c>
      <c r="D127" s="13" t="s">
        <v>99</v>
      </c>
      <c r="E127" s="13" t="s">
        <v>33</v>
      </c>
      <c r="F127" s="15">
        <v>2457.5</v>
      </c>
    </row>
    <row r="128" spans="1:6" ht="15.75" x14ac:dyDescent="0.25">
      <c r="A128" s="12" t="s">
        <v>101</v>
      </c>
      <c r="B128" s="13" t="s">
        <v>127</v>
      </c>
      <c r="C128" s="14"/>
      <c r="D128" s="13" t="s">
        <v>10</v>
      </c>
      <c r="E128" s="13" t="s">
        <v>10</v>
      </c>
      <c r="F128" s="15">
        <f>F129</f>
        <v>334.6</v>
      </c>
    </row>
    <row r="129" spans="1:6" ht="15.75" x14ac:dyDescent="0.25">
      <c r="A129" s="12" t="s">
        <v>124</v>
      </c>
      <c r="B129" s="13" t="s">
        <v>128</v>
      </c>
      <c r="C129" s="14"/>
      <c r="D129" s="13" t="s">
        <v>10</v>
      </c>
      <c r="E129" s="13" t="s">
        <v>10</v>
      </c>
      <c r="F129" s="15">
        <f>F130</f>
        <v>334.6</v>
      </c>
    </row>
    <row r="130" spans="1:6" ht="25.5" customHeight="1" x14ac:dyDescent="0.25">
      <c r="A130" s="12" t="s">
        <v>129</v>
      </c>
      <c r="B130" s="13" t="s">
        <v>128</v>
      </c>
      <c r="C130" s="14">
        <v>800</v>
      </c>
      <c r="D130" s="13" t="s">
        <v>99</v>
      </c>
      <c r="E130" s="13" t="s">
        <v>33</v>
      </c>
      <c r="F130" s="15">
        <v>334.6</v>
      </c>
    </row>
    <row r="131" spans="1:6" ht="15.75" x14ac:dyDescent="0.25">
      <c r="A131" s="12" t="s">
        <v>95</v>
      </c>
      <c r="B131" s="13" t="s">
        <v>130</v>
      </c>
      <c r="C131" s="14"/>
      <c r="D131" s="13" t="s">
        <v>10</v>
      </c>
      <c r="E131" s="13" t="s">
        <v>10</v>
      </c>
      <c r="F131" s="15">
        <f>F132</f>
        <v>11137.2</v>
      </c>
    </row>
    <row r="132" spans="1:6" ht="15.75" x14ac:dyDescent="0.25">
      <c r="A132" s="12" t="s">
        <v>124</v>
      </c>
      <c r="B132" s="13" t="s">
        <v>131</v>
      </c>
      <c r="C132" s="14"/>
      <c r="D132" s="13" t="s">
        <v>10</v>
      </c>
      <c r="E132" s="13" t="s">
        <v>10</v>
      </c>
      <c r="F132" s="15">
        <f>F133+F134+F135</f>
        <v>11137.2</v>
      </c>
    </row>
    <row r="133" spans="1:6" ht="63" x14ac:dyDescent="0.25">
      <c r="A133" s="12" t="s">
        <v>132</v>
      </c>
      <c r="B133" s="13" t="s">
        <v>131</v>
      </c>
      <c r="C133" s="14">
        <v>100</v>
      </c>
      <c r="D133" s="13" t="s">
        <v>99</v>
      </c>
      <c r="E133" s="13" t="s">
        <v>33</v>
      </c>
      <c r="F133" s="15">
        <v>6877.1</v>
      </c>
    </row>
    <row r="134" spans="1:6" ht="31.5" x14ac:dyDescent="0.25">
      <c r="A134" s="12" t="s">
        <v>126</v>
      </c>
      <c r="B134" s="13" t="s">
        <v>131</v>
      </c>
      <c r="C134" s="14">
        <v>200</v>
      </c>
      <c r="D134" s="13" t="s">
        <v>99</v>
      </c>
      <c r="E134" s="13" t="s">
        <v>33</v>
      </c>
      <c r="F134" s="15">
        <v>4110.1000000000004</v>
      </c>
    </row>
    <row r="135" spans="1:6" ht="15.75" x14ac:dyDescent="0.25">
      <c r="A135" s="12" t="s">
        <v>550</v>
      </c>
      <c r="B135" s="13" t="s">
        <v>131</v>
      </c>
      <c r="C135" s="14">
        <v>800</v>
      </c>
      <c r="D135" s="13" t="s">
        <v>99</v>
      </c>
      <c r="E135" s="13" t="s">
        <v>33</v>
      </c>
      <c r="F135" s="15">
        <v>150</v>
      </c>
    </row>
    <row r="136" spans="1:6" ht="36.75" customHeight="1" x14ac:dyDescent="0.25">
      <c r="A136" s="12" t="s">
        <v>649</v>
      </c>
      <c r="B136" s="13" t="s">
        <v>650</v>
      </c>
      <c r="C136" s="14"/>
      <c r="D136" s="13"/>
      <c r="E136" s="13"/>
      <c r="F136" s="15">
        <f>F137</f>
        <v>77.400000000000006</v>
      </c>
    </row>
    <row r="137" spans="1:6" ht="21" customHeight="1" x14ac:dyDescent="0.25">
      <c r="A137" s="12" t="s">
        <v>95</v>
      </c>
      <c r="B137" s="13" t="s">
        <v>651</v>
      </c>
      <c r="C137" s="14"/>
      <c r="D137" s="13"/>
      <c r="E137" s="13"/>
      <c r="F137" s="15">
        <f>F138</f>
        <v>77.400000000000006</v>
      </c>
    </row>
    <row r="138" spans="1:6" ht="15.75" x14ac:dyDescent="0.25">
      <c r="A138" s="12" t="s">
        <v>97</v>
      </c>
      <c r="B138" s="13" t="s">
        <v>652</v>
      </c>
      <c r="C138" s="14"/>
      <c r="D138" s="13"/>
      <c r="E138" s="13"/>
      <c r="F138" s="15">
        <f>F139</f>
        <v>77.400000000000006</v>
      </c>
    </row>
    <row r="139" spans="1:6" ht="31.5" x14ac:dyDescent="0.25">
      <c r="A139" s="12" t="s">
        <v>98</v>
      </c>
      <c r="B139" s="13" t="s">
        <v>652</v>
      </c>
      <c r="C139" s="14">
        <v>200</v>
      </c>
      <c r="D139" s="13" t="s">
        <v>99</v>
      </c>
      <c r="E139" s="13" t="s">
        <v>33</v>
      </c>
      <c r="F139" s="15">
        <v>77.400000000000006</v>
      </c>
    </row>
    <row r="140" spans="1:6" ht="31.5" x14ac:dyDescent="0.25">
      <c r="A140" s="12" t="s">
        <v>530</v>
      </c>
      <c r="B140" s="13" t="s">
        <v>133</v>
      </c>
      <c r="C140" s="14"/>
      <c r="D140" s="13" t="s">
        <v>10</v>
      </c>
      <c r="E140" s="13" t="s">
        <v>10</v>
      </c>
      <c r="F140" s="15">
        <f>F141</f>
        <v>484.8</v>
      </c>
    </row>
    <row r="141" spans="1:6" ht="15.75" x14ac:dyDescent="0.25">
      <c r="A141" s="12" t="s">
        <v>95</v>
      </c>
      <c r="B141" s="13" t="s">
        <v>134</v>
      </c>
      <c r="C141" s="14"/>
      <c r="D141" s="13" t="s">
        <v>10</v>
      </c>
      <c r="E141" s="13" t="s">
        <v>10</v>
      </c>
      <c r="F141" s="15">
        <f>F144+F142</f>
        <v>484.8</v>
      </c>
    </row>
    <row r="142" spans="1:6" ht="15.75" x14ac:dyDescent="0.25">
      <c r="A142" s="12" t="s">
        <v>124</v>
      </c>
      <c r="B142" s="13" t="s">
        <v>544</v>
      </c>
      <c r="C142" s="14"/>
      <c r="D142" s="13"/>
      <c r="E142" s="13"/>
      <c r="F142" s="15">
        <f>F143</f>
        <v>12</v>
      </c>
    </row>
    <row r="143" spans="1:6" ht="31.5" x14ac:dyDescent="0.25">
      <c r="A143" s="12" t="s">
        <v>126</v>
      </c>
      <c r="B143" s="13" t="s">
        <v>544</v>
      </c>
      <c r="C143" s="14">
        <v>200</v>
      </c>
      <c r="D143" s="13" t="s">
        <v>99</v>
      </c>
      <c r="E143" s="13" t="s">
        <v>33</v>
      </c>
      <c r="F143" s="15">
        <v>12</v>
      </c>
    </row>
    <row r="144" spans="1:6" ht="15.75" x14ac:dyDescent="0.25">
      <c r="A144" s="12" t="s">
        <v>97</v>
      </c>
      <c r="B144" s="13" t="s">
        <v>135</v>
      </c>
      <c r="C144" s="14"/>
      <c r="D144" s="13" t="s">
        <v>10</v>
      </c>
      <c r="E144" s="13" t="s">
        <v>10</v>
      </c>
      <c r="F144" s="15">
        <f>F145</f>
        <v>472.8</v>
      </c>
    </row>
    <row r="145" spans="1:6" ht="31.5" x14ac:dyDescent="0.25">
      <c r="A145" s="12" t="s">
        <v>98</v>
      </c>
      <c r="B145" s="13" t="s">
        <v>135</v>
      </c>
      <c r="C145" s="14">
        <v>200</v>
      </c>
      <c r="D145" s="13" t="s">
        <v>99</v>
      </c>
      <c r="E145" s="13" t="s">
        <v>33</v>
      </c>
      <c r="F145" s="15">
        <v>472.8</v>
      </c>
    </row>
    <row r="146" spans="1:6" ht="47.25" x14ac:dyDescent="0.25">
      <c r="A146" s="10" t="s">
        <v>136</v>
      </c>
      <c r="B146" s="9" t="s">
        <v>137</v>
      </c>
      <c r="C146" s="7"/>
      <c r="D146" s="9" t="s">
        <v>10</v>
      </c>
      <c r="E146" s="9" t="s">
        <v>10</v>
      </c>
      <c r="F146" s="11">
        <f>F147+F150+F153+F156+F231+F238+F241+F246+F253+F260</f>
        <v>268534.90000000002</v>
      </c>
    </row>
    <row r="147" spans="1:6" ht="15.75" x14ac:dyDescent="0.25">
      <c r="A147" s="12" t="s">
        <v>138</v>
      </c>
      <c r="B147" s="13" t="s">
        <v>139</v>
      </c>
      <c r="C147" s="14"/>
      <c r="D147" s="13" t="s">
        <v>10</v>
      </c>
      <c r="E147" s="13" t="s">
        <v>10</v>
      </c>
      <c r="F147" s="15">
        <f>F148+F149</f>
        <v>6808.0999999999995</v>
      </c>
    </row>
    <row r="148" spans="1:6" ht="63" x14ac:dyDescent="0.25">
      <c r="A148" s="16" t="s">
        <v>140</v>
      </c>
      <c r="B148" s="13" t="s">
        <v>139</v>
      </c>
      <c r="C148" s="14">
        <v>100</v>
      </c>
      <c r="D148" s="13" t="s">
        <v>16</v>
      </c>
      <c r="E148" s="13" t="s">
        <v>141</v>
      </c>
      <c r="F148" s="15">
        <v>5754.4</v>
      </c>
    </row>
    <row r="149" spans="1:6" ht="31.5" x14ac:dyDescent="0.25">
      <c r="A149" s="12" t="s">
        <v>142</v>
      </c>
      <c r="B149" s="13" t="s">
        <v>139</v>
      </c>
      <c r="C149" s="14">
        <v>200</v>
      </c>
      <c r="D149" s="13" t="s">
        <v>16</v>
      </c>
      <c r="E149" s="13" t="s">
        <v>141</v>
      </c>
      <c r="F149" s="15">
        <v>1053.7</v>
      </c>
    </row>
    <row r="150" spans="1:6" ht="15.75" x14ac:dyDescent="0.25">
      <c r="A150" s="12" t="s">
        <v>143</v>
      </c>
      <c r="B150" s="13" t="s">
        <v>144</v>
      </c>
      <c r="C150" s="14"/>
      <c r="D150" s="13" t="s">
        <v>10</v>
      </c>
      <c r="E150" s="13" t="s">
        <v>10</v>
      </c>
      <c r="F150" s="15">
        <f>F151+F152</f>
        <v>1312</v>
      </c>
    </row>
    <row r="151" spans="1:6" ht="63" x14ac:dyDescent="0.25">
      <c r="A151" s="16" t="s">
        <v>145</v>
      </c>
      <c r="B151" s="13" t="s">
        <v>144</v>
      </c>
      <c r="C151" s="14">
        <v>100</v>
      </c>
      <c r="D151" s="13" t="s">
        <v>16</v>
      </c>
      <c r="E151" s="13" t="s">
        <v>141</v>
      </c>
      <c r="F151" s="15">
        <v>1165.2</v>
      </c>
    </row>
    <row r="152" spans="1:6" ht="31.5" x14ac:dyDescent="0.25">
      <c r="A152" s="12" t="s">
        <v>146</v>
      </c>
      <c r="B152" s="13" t="s">
        <v>144</v>
      </c>
      <c r="C152" s="14">
        <v>200</v>
      </c>
      <c r="D152" s="13" t="s">
        <v>16</v>
      </c>
      <c r="E152" s="13" t="s">
        <v>141</v>
      </c>
      <c r="F152" s="15">
        <v>146.80000000000001</v>
      </c>
    </row>
    <row r="153" spans="1:6" ht="25.5" customHeight="1" x14ac:dyDescent="0.25">
      <c r="A153" s="12" t="s">
        <v>147</v>
      </c>
      <c r="B153" s="13" t="s">
        <v>148</v>
      </c>
      <c r="C153" s="14"/>
      <c r="D153" s="13" t="s">
        <v>10</v>
      </c>
      <c r="E153" s="13" t="s">
        <v>10</v>
      </c>
      <c r="F153" s="15">
        <f>F154+F155</f>
        <v>3003.1</v>
      </c>
    </row>
    <row r="154" spans="1:6" ht="63" x14ac:dyDescent="0.25">
      <c r="A154" s="16" t="s">
        <v>149</v>
      </c>
      <c r="B154" s="13" t="s">
        <v>148</v>
      </c>
      <c r="C154" s="14">
        <v>100</v>
      </c>
      <c r="D154" s="13" t="s">
        <v>16</v>
      </c>
      <c r="E154" s="13" t="s">
        <v>141</v>
      </c>
      <c r="F154" s="15">
        <v>2476.5</v>
      </c>
    </row>
    <row r="155" spans="1:6" ht="36.75" customHeight="1" x14ac:dyDescent="0.25">
      <c r="A155" s="12" t="s">
        <v>150</v>
      </c>
      <c r="B155" s="13" t="s">
        <v>148</v>
      </c>
      <c r="C155" s="14">
        <v>200</v>
      </c>
      <c r="D155" s="13" t="s">
        <v>16</v>
      </c>
      <c r="E155" s="13" t="s">
        <v>141</v>
      </c>
      <c r="F155" s="15">
        <v>526.6</v>
      </c>
    </row>
    <row r="156" spans="1:6" ht="15.75" x14ac:dyDescent="0.25">
      <c r="A156" s="12" t="s">
        <v>151</v>
      </c>
      <c r="B156" s="13" t="s">
        <v>152</v>
      </c>
      <c r="C156" s="14"/>
      <c r="D156" s="13" t="s">
        <v>10</v>
      </c>
      <c r="E156" s="13" t="s">
        <v>10</v>
      </c>
      <c r="F156" s="15">
        <f>F157+F159+F162+F165+F168+F171+F174+F177+F179+F182+F185+F188+F191+F194+F197+F199+F202+F205+F208+F211+F213+F217+F220+F222+F227+F229+F225</f>
        <v>188408.2</v>
      </c>
    </row>
    <row r="157" spans="1:6" ht="15.75" x14ac:dyDescent="0.25">
      <c r="A157" s="12" t="s">
        <v>153</v>
      </c>
      <c r="B157" s="13" t="s">
        <v>154</v>
      </c>
      <c r="C157" s="14"/>
      <c r="D157" s="13" t="s">
        <v>10</v>
      </c>
      <c r="E157" s="13" t="s">
        <v>10</v>
      </c>
      <c r="F157" s="15">
        <f>F158</f>
        <v>1290</v>
      </c>
    </row>
    <row r="158" spans="1:6" ht="31.5" x14ac:dyDescent="0.25">
      <c r="A158" s="12" t="s">
        <v>155</v>
      </c>
      <c r="B158" s="13" t="s">
        <v>154</v>
      </c>
      <c r="C158" s="14">
        <v>300</v>
      </c>
      <c r="D158" s="13" t="s">
        <v>16</v>
      </c>
      <c r="E158" s="13" t="s">
        <v>41</v>
      </c>
      <c r="F158" s="15">
        <v>1290</v>
      </c>
    </row>
    <row r="159" spans="1:6" ht="31.5" x14ac:dyDescent="0.25">
      <c r="A159" s="12" t="s">
        <v>156</v>
      </c>
      <c r="B159" s="13" t="s">
        <v>157</v>
      </c>
      <c r="C159" s="14"/>
      <c r="D159" s="13" t="s">
        <v>10</v>
      </c>
      <c r="E159" s="13" t="s">
        <v>10</v>
      </c>
      <c r="F159" s="15">
        <f>F161+F160</f>
        <v>29792.7</v>
      </c>
    </row>
    <row r="160" spans="1:6" ht="47.25" x14ac:dyDescent="0.25">
      <c r="A160" s="12" t="s">
        <v>653</v>
      </c>
      <c r="B160" s="13" t="s">
        <v>157</v>
      </c>
      <c r="C160" s="14">
        <v>200</v>
      </c>
      <c r="D160" s="13" t="s">
        <v>16</v>
      </c>
      <c r="E160" s="13" t="s">
        <v>41</v>
      </c>
      <c r="F160" s="15">
        <v>487</v>
      </c>
    </row>
    <row r="161" spans="1:6" ht="47.25" x14ac:dyDescent="0.25">
      <c r="A161" s="12" t="s">
        <v>158</v>
      </c>
      <c r="B161" s="13" t="s">
        <v>157</v>
      </c>
      <c r="C161" s="14">
        <v>300</v>
      </c>
      <c r="D161" s="13" t="s">
        <v>16</v>
      </c>
      <c r="E161" s="13" t="s">
        <v>41</v>
      </c>
      <c r="F161" s="15">
        <v>29305.7</v>
      </c>
    </row>
    <row r="162" spans="1:6" ht="31.5" x14ac:dyDescent="0.25">
      <c r="A162" s="12" t="s">
        <v>159</v>
      </c>
      <c r="B162" s="13" t="s">
        <v>160</v>
      </c>
      <c r="C162" s="14"/>
      <c r="D162" s="13" t="s">
        <v>10</v>
      </c>
      <c r="E162" s="13" t="s">
        <v>10</v>
      </c>
      <c r="F162" s="15">
        <f>F164+F163</f>
        <v>422.5</v>
      </c>
    </row>
    <row r="163" spans="1:6" ht="63" x14ac:dyDescent="0.25">
      <c r="A163" s="12" t="s">
        <v>654</v>
      </c>
      <c r="B163" s="13" t="s">
        <v>160</v>
      </c>
      <c r="C163" s="14">
        <v>200</v>
      </c>
      <c r="D163" s="13" t="s">
        <v>16</v>
      </c>
      <c r="E163" s="13" t="s">
        <v>41</v>
      </c>
      <c r="F163" s="15">
        <v>7.1</v>
      </c>
    </row>
    <row r="164" spans="1:6" ht="47.25" x14ac:dyDescent="0.25">
      <c r="A164" s="12" t="s">
        <v>161</v>
      </c>
      <c r="B164" s="13" t="s">
        <v>160</v>
      </c>
      <c r="C164" s="14">
        <v>300</v>
      </c>
      <c r="D164" s="13" t="s">
        <v>16</v>
      </c>
      <c r="E164" s="13" t="s">
        <v>41</v>
      </c>
      <c r="F164" s="15">
        <v>415.4</v>
      </c>
    </row>
    <row r="165" spans="1:6" ht="31.5" x14ac:dyDescent="0.25">
      <c r="A165" s="12" t="s">
        <v>162</v>
      </c>
      <c r="B165" s="13" t="s">
        <v>163</v>
      </c>
      <c r="C165" s="14"/>
      <c r="D165" s="13" t="s">
        <v>10</v>
      </c>
      <c r="E165" s="13" t="s">
        <v>10</v>
      </c>
      <c r="F165" s="15">
        <f>F167+F166</f>
        <v>18121.3</v>
      </c>
    </row>
    <row r="166" spans="1:6" ht="47.25" x14ac:dyDescent="0.25">
      <c r="A166" s="12" t="s">
        <v>655</v>
      </c>
      <c r="B166" s="13" t="s">
        <v>163</v>
      </c>
      <c r="C166" s="14">
        <v>200</v>
      </c>
      <c r="D166" s="13" t="s">
        <v>16</v>
      </c>
      <c r="E166" s="13" t="s">
        <v>41</v>
      </c>
      <c r="F166" s="15">
        <v>295</v>
      </c>
    </row>
    <row r="167" spans="1:6" ht="47.25" x14ac:dyDescent="0.25">
      <c r="A167" s="12" t="s">
        <v>164</v>
      </c>
      <c r="B167" s="13" t="s">
        <v>163</v>
      </c>
      <c r="C167" s="14">
        <v>300</v>
      </c>
      <c r="D167" s="13" t="s">
        <v>16</v>
      </c>
      <c r="E167" s="13" t="s">
        <v>41</v>
      </c>
      <c r="F167" s="15">
        <v>17826.3</v>
      </c>
    </row>
    <row r="168" spans="1:6" ht="47.25" x14ac:dyDescent="0.25">
      <c r="A168" s="12" t="s">
        <v>165</v>
      </c>
      <c r="B168" s="13" t="s">
        <v>166</v>
      </c>
      <c r="C168" s="14"/>
      <c r="D168" s="13" t="s">
        <v>10</v>
      </c>
      <c r="E168" s="13" t="s">
        <v>10</v>
      </c>
      <c r="F168" s="15">
        <f>F170+F169</f>
        <v>154.4</v>
      </c>
    </row>
    <row r="169" spans="1:6" ht="63" x14ac:dyDescent="0.25">
      <c r="A169" s="12" t="s">
        <v>656</v>
      </c>
      <c r="B169" s="13" t="s">
        <v>166</v>
      </c>
      <c r="C169" s="14">
        <v>200</v>
      </c>
      <c r="D169" s="13" t="s">
        <v>16</v>
      </c>
      <c r="E169" s="13" t="s">
        <v>41</v>
      </c>
      <c r="F169" s="15">
        <v>2.6</v>
      </c>
    </row>
    <row r="170" spans="1:6" ht="63" x14ac:dyDescent="0.25">
      <c r="A170" s="12" t="s">
        <v>167</v>
      </c>
      <c r="B170" s="13" t="s">
        <v>166</v>
      </c>
      <c r="C170" s="14">
        <v>300</v>
      </c>
      <c r="D170" s="13" t="s">
        <v>16</v>
      </c>
      <c r="E170" s="13" t="s">
        <v>41</v>
      </c>
      <c r="F170" s="15">
        <v>151.80000000000001</v>
      </c>
    </row>
    <row r="171" spans="1:6" ht="47.25" x14ac:dyDescent="0.25">
      <c r="A171" s="12" t="s">
        <v>168</v>
      </c>
      <c r="B171" s="13" t="s">
        <v>169</v>
      </c>
      <c r="C171" s="14"/>
      <c r="D171" s="13" t="s">
        <v>10</v>
      </c>
      <c r="E171" s="13" t="s">
        <v>10</v>
      </c>
      <c r="F171" s="15">
        <f>F173+F172</f>
        <v>14.899999999999999</v>
      </c>
    </row>
    <row r="172" spans="1:6" ht="63" x14ac:dyDescent="0.25">
      <c r="A172" s="12" t="s">
        <v>657</v>
      </c>
      <c r="B172" s="13" t="s">
        <v>169</v>
      </c>
      <c r="C172" s="14">
        <v>200</v>
      </c>
      <c r="D172" s="13" t="s">
        <v>16</v>
      </c>
      <c r="E172" s="13" t="s">
        <v>41</v>
      </c>
      <c r="F172" s="15">
        <v>0.2</v>
      </c>
    </row>
    <row r="173" spans="1:6" ht="50.25" customHeight="1" x14ac:dyDescent="0.25">
      <c r="A173" s="12" t="s">
        <v>170</v>
      </c>
      <c r="B173" s="13" t="s">
        <v>169</v>
      </c>
      <c r="C173" s="14">
        <v>300</v>
      </c>
      <c r="D173" s="13" t="s">
        <v>16</v>
      </c>
      <c r="E173" s="13" t="s">
        <v>41</v>
      </c>
      <c r="F173" s="15">
        <v>14.7</v>
      </c>
    </row>
    <row r="174" spans="1:6" ht="57.75" customHeight="1" x14ac:dyDescent="0.25">
      <c r="A174" s="12" t="s">
        <v>171</v>
      </c>
      <c r="B174" s="13" t="s">
        <v>172</v>
      </c>
      <c r="C174" s="14"/>
      <c r="D174" s="13" t="s">
        <v>10</v>
      </c>
      <c r="E174" s="13" t="s">
        <v>10</v>
      </c>
      <c r="F174" s="15">
        <f>F176+F175</f>
        <v>451.6</v>
      </c>
    </row>
    <row r="175" spans="1:6" ht="84" customHeight="1" x14ac:dyDescent="0.25">
      <c r="A175" s="12" t="s">
        <v>658</v>
      </c>
      <c r="B175" s="13" t="s">
        <v>172</v>
      </c>
      <c r="C175" s="14">
        <v>200</v>
      </c>
      <c r="D175" s="13" t="s">
        <v>16</v>
      </c>
      <c r="E175" s="13" t="s">
        <v>41</v>
      </c>
      <c r="F175" s="15">
        <v>31</v>
      </c>
    </row>
    <row r="176" spans="1:6" ht="63" x14ac:dyDescent="0.25">
      <c r="A176" s="16" t="s">
        <v>173</v>
      </c>
      <c r="B176" s="13" t="s">
        <v>172</v>
      </c>
      <c r="C176" s="14">
        <v>300</v>
      </c>
      <c r="D176" s="13" t="s">
        <v>16</v>
      </c>
      <c r="E176" s="13" t="s">
        <v>41</v>
      </c>
      <c r="F176" s="15">
        <v>420.6</v>
      </c>
    </row>
    <row r="177" spans="1:6" ht="94.5" x14ac:dyDescent="0.25">
      <c r="A177" s="16" t="s">
        <v>174</v>
      </c>
      <c r="B177" s="13" t="s">
        <v>175</v>
      </c>
      <c r="C177" s="14"/>
      <c r="D177" s="13" t="s">
        <v>10</v>
      </c>
      <c r="E177" s="13" t="s">
        <v>10</v>
      </c>
      <c r="F177" s="15">
        <f>F178</f>
        <v>3729.8</v>
      </c>
    </row>
    <row r="178" spans="1:6" ht="110.25" x14ac:dyDescent="0.25">
      <c r="A178" s="16" t="s">
        <v>176</v>
      </c>
      <c r="B178" s="13" t="s">
        <v>175</v>
      </c>
      <c r="C178" s="14">
        <v>400</v>
      </c>
      <c r="D178" s="13" t="s">
        <v>16</v>
      </c>
      <c r="E178" s="13" t="s">
        <v>17</v>
      </c>
      <c r="F178" s="15">
        <v>3729.8</v>
      </c>
    </row>
    <row r="179" spans="1:6" ht="47.25" x14ac:dyDescent="0.25">
      <c r="A179" s="12" t="s">
        <v>177</v>
      </c>
      <c r="B179" s="13" t="s">
        <v>178</v>
      </c>
      <c r="C179" s="14"/>
      <c r="D179" s="13" t="s">
        <v>10</v>
      </c>
      <c r="E179" s="13" t="s">
        <v>10</v>
      </c>
      <c r="F179" s="15">
        <f>F181+F180</f>
        <v>1689.4</v>
      </c>
    </row>
    <row r="180" spans="1:6" ht="63" x14ac:dyDescent="0.25">
      <c r="A180" s="12" t="s">
        <v>659</v>
      </c>
      <c r="B180" s="13" t="s">
        <v>178</v>
      </c>
      <c r="C180" s="14">
        <v>200</v>
      </c>
      <c r="D180" s="13" t="s">
        <v>16</v>
      </c>
      <c r="E180" s="13" t="s">
        <v>17</v>
      </c>
      <c r="F180" s="15">
        <v>25</v>
      </c>
    </row>
    <row r="181" spans="1:6" ht="63" x14ac:dyDescent="0.25">
      <c r="A181" s="12" t="s">
        <v>179</v>
      </c>
      <c r="B181" s="13" t="s">
        <v>178</v>
      </c>
      <c r="C181" s="14">
        <v>300</v>
      </c>
      <c r="D181" s="13" t="s">
        <v>16</v>
      </c>
      <c r="E181" s="13" t="s">
        <v>17</v>
      </c>
      <c r="F181" s="15">
        <v>1664.4</v>
      </c>
    </row>
    <row r="182" spans="1:6" ht="31.5" x14ac:dyDescent="0.25">
      <c r="A182" s="12" t="s">
        <v>180</v>
      </c>
      <c r="B182" s="13" t="s">
        <v>181</v>
      </c>
      <c r="C182" s="14"/>
      <c r="D182" s="13" t="s">
        <v>10</v>
      </c>
      <c r="E182" s="13" t="s">
        <v>10</v>
      </c>
      <c r="F182" s="15">
        <f>F184+F183</f>
        <v>14067.3</v>
      </c>
    </row>
    <row r="183" spans="1:6" ht="47.25" x14ac:dyDescent="0.25">
      <c r="A183" s="12" t="s">
        <v>660</v>
      </c>
      <c r="B183" s="13" t="s">
        <v>181</v>
      </c>
      <c r="C183" s="14">
        <v>200</v>
      </c>
      <c r="D183" s="13" t="s">
        <v>16</v>
      </c>
      <c r="E183" s="13" t="s">
        <v>17</v>
      </c>
      <c r="F183" s="15">
        <v>207.9</v>
      </c>
    </row>
    <row r="184" spans="1:6" ht="31.5" x14ac:dyDescent="0.25">
      <c r="A184" s="12" t="s">
        <v>182</v>
      </c>
      <c r="B184" s="13" t="s">
        <v>181</v>
      </c>
      <c r="C184" s="14">
        <v>300</v>
      </c>
      <c r="D184" s="13" t="s">
        <v>16</v>
      </c>
      <c r="E184" s="13" t="s">
        <v>17</v>
      </c>
      <c r="F184" s="15">
        <v>13859.4</v>
      </c>
    </row>
    <row r="185" spans="1:6" ht="47.25" x14ac:dyDescent="0.25">
      <c r="A185" s="12" t="s">
        <v>183</v>
      </c>
      <c r="B185" s="13" t="s">
        <v>184</v>
      </c>
      <c r="C185" s="14"/>
      <c r="D185" s="13" t="s">
        <v>10</v>
      </c>
      <c r="E185" s="13" t="s">
        <v>10</v>
      </c>
      <c r="F185" s="15">
        <f>F187+F186</f>
        <v>1366.8</v>
      </c>
    </row>
    <row r="186" spans="1:6" ht="63" x14ac:dyDescent="0.25">
      <c r="A186" s="12" t="s">
        <v>661</v>
      </c>
      <c r="B186" s="13" t="s">
        <v>184</v>
      </c>
      <c r="C186" s="14">
        <v>200</v>
      </c>
      <c r="D186" s="13" t="s">
        <v>16</v>
      </c>
      <c r="E186" s="13" t="s">
        <v>17</v>
      </c>
      <c r="F186" s="15">
        <v>20.2</v>
      </c>
    </row>
    <row r="187" spans="1:6" ht="47.25" x14ac:dyDescent="0.25">
      <c r="A187" s="12" t="s">
        <v>185</v>
      </c>
      <c r="B187" s="13" t="s">
        <v>184</v>
      </c>
      <c r="C187" s="14">
        <v>300</v>
      </c>
      <c r="D187" s="13" t="s">
        <v>16</v>
      </c>
      <c r="E187" s="13" t="s">
        <v>17</v>
      </c>
      <c r="F187" s="15">
        <v>1346.6</v>
      </c>
    </row>
    <row r="188" spans="1:6" ht="78.75" x14ac:dyDescent="0.25">
      <c r="A188" s="16" t="s">
        <v>186</v>
      </c>
      <c r="B188" s="13" t="s">
        <v>187</v>
      </c>
      <c r="C188" s="14"/>
      <c r="D188" s="13" t="s">
        <v>10</v>
      </c>
      <c r="E188" s="13" t="s">
        <v>10</v>
      </c>
      <c r="F188" s="15">
        <f>F190+F189</f>
        <v>14407.8</v>
      </c>
    </row>
    <row r="189" spans="1:6" ht="94.5" x14ac:dyDescent="0.25">
      <c r="A189" s="16" t="s">
        <v>551</v>
      </c>
      <c r="B189" s="13" t="s">
        <v>187</v>
      </c>
      <c r="C189" s="14">
        <v>200</v>
      </c>
      <c r="D189" s="13" t="s">
        <v>16</v>
      </c>
      <c r="E189" s="13" t="s">
        <v>17</v>
      </c>
      <c r="F189" s="15">
        <v>3193.8</v>
      </c>
    </row>
    <row r="190" spans="1:6" ht="78.75" x14ac:dyDescent="0.25">
      <c r="A190" s="16" t="s">
        <v>188</v>
      </c>
      <c r="B190" s="13" t="s">
        <v>187</v>
      </c>
      <c r="C190" s="14">
        <v>300</v>
      </c>
      <c r="D190" s="13" t="s">
        <v>16</v>
      </c>
      <c r="E190" s="13" t="s">
        <v>17</v>
      </c>
      <c r="F190" s="15">
        <v>11214</v>
      </c>
    </row>
    <row r="191" spans="1:6" ht="47.25" x14ac:dyDescent="0.25">
      <c r="A191" s="12" t="s">
        <v>189</v>
      </c>
      <c r="B191" s="13" t="s">
        <v>190</v>
      </c>
      <c r="C191" s="14"/>
      <c r="D191" s="13" t="s">
        <v>10</v>
      </c>
      <c r="E191" s="13" t="s">
        <v>10</v>
      </c>
      <c r="F191" s="15">
        <f>F193+F192</f>
        <v>3488.7</v>
      </c>
    </row>
    <row r="192" spans="1:6" ht="63" x14ac:dyDescent="0.25">
      <c r="A192" s="12" t="s">
        <v>662</v>
      </c>
      <c r="B192" s="13" t="s">
        <v>190</v>
      </c>
      <c r="C192" s="14">
        <v>200</v>
      </c>
      <c r="D192" s="13" t="s">
        <v>16</v>
      </c>
      <c r="E192" s="13" t="s">
        <v>17</v>
      </c>
      <c r="F192" s="15">
        <v>51.6</v>
      </c>
    </row>
    <row r="193" spans="1:6" ht="63" x14ac:dyDescent="0.25">
      <c r="A193" s="16" t="s">
        <v>191</v>
      </c>
      <c r="B193" s="13" t="s">
        <v>190</v>
      </c>
      <c r="C193" s="14">
        <v>300</v>
      </c>
      <c r="D193" s="13" t="s">
        <v>16</v>
      </c>
      <c r="E193" s="13" t="s">
        <v>17</v>
      </c>
      <c r="F193" s="15">
        <v>3437.1</v>
      </c>
    </row>
    <row r="194" spans="1:6" ht="27.75" customHeight="1" x14ac:dyDescent="0.25">
      <c r="A194" s="12" t="s">
        <v>147</v>
      </c>
      <c r="B194" s="13" t="s">
        <v>192</v>
      </c>
      <c r="C194" s="14"/>
      <c r="D194" s="13" t="s">
        <v>10</v>
      </c>
      <c r="E194" s="13" t="s">
        <v>10</v>
      </c>
      <c r="F194" s="15">
        <f>F196+F195</f>
        <v>40287.5</v>
      </c>
    </row>
    <row r="195" spans="1:6" ht="43.5" customHeight="1" x14ac:dyDescent="0.25">
      <c r="A195" s="12" t="s">
        <v>663</v>
      </c>
      <c r="B195" s="13" t="s">
        <v>192</v>
      </c>
      <c r="C195" s="14">
        <v>200</v>
      </c>
      <c r="D195" s="13" t="s">
        <v>16</v>
      </c>
      <c r="E195" s="13" t="s">
        <v>41</v>
      </c>
      <c r="F195" s="15">
        <v>668.9</v>
      </c>
    </row>
    <row r="196" spans="1:6" ht="31.5" x14ac:dyDescent="0.25">
      <c r="A196" s="12" t="s">
        <v>193</v>
      </c>
      <c r="B196" s="13" t="s">
        <v>192</v>
      </c>
      <c r="C196" s="14">
        <v>300</v>
      </c>
      <c r="D196" s="13" t="s">
        <v>16</v>
      </c>
      <c r="E196" s="13" t="s">
        <v>41</v>
      </c>
      <c r="F196" s="15">
        <v>39618.6</v>
      </c>
    </row>
    <row r="197" spans="1:6" ht="31.5" x14ac:dyDescent="0.25">
      <c r="A197" s="12" t="s">
        <v>194</v>
      </c>
      <c r="B197" s="13" t="s">
        <v>195</v>
      </c>
      <c r="C197" s="14"/>
      <c r="D197" s="13" t="s">
        <v>10</v>
      </c>
      <c r="E197" s="13" t="s">
        <v>10</v>
      </c>
      <c r="F197" s="15">
        <f>F198</f>
        <v>417.9</v>
      </c>
    </row>
    <row r="198" spans="1:6" ht="47.25" x14ac:dyDescent="0.25">
      <c r="A198" s="12" t="s">
        <v>196</v>
      </c>
      <c r="B198" s="13" t="s">
        <v>195</v>
      </c>
      <c r="C198" s="14">
        <v>300</v>
      </c>
      <c r="D198" s="13" t="s">
        <v>16</v>
      </c>
      <c r="E198" s="13" t="s">
        <v>41</v>
      </c>
      <c r="F198" s="15">
        <v>417.9</v>
      </c>
    </row>
    <row r="199" spans="1:6" ht="15.75" x14ac:dyDescent="0.25">
      <c r="A199" s="12" t="s">
        <v>197</v>
      </c>
      <c r="B199" s="13" t="s">
        <v>198</v>
      </c>
      <c r="C199" s="14"/>
      <c r="D199" s="13" t="s">
        <v>10</v>
      </c>
      <c r="E199" s="13" t="s">
        <v>10</v>
      </c>
      <c r="F199" s="15">
        <f>F200+F201</f>
        <v>1152.0999999999999</v>
      </c>
    </row>
    <row r="200" spans="1:6" ht="31.5" x14ac:dyDescent="0.25">
      <c r="A200" s="12" t="s">
        <v>199</v>
      </c>
      <c r="B200" s="13" t="s">
        <v>198</v>
      </c>
      <c r="C200" s="14">
        <v>300</v>
      </c>
      <c r="D200" s="13" t="s">
        <v>16</v>
      </c>
      <c r="E200" s="13" t="s">
        <v>41</v>
      </c>
      <c r="F200" s="15">
        <v>252.1</v>
      </c>
    </row>
    <row r="201" spans="1:6" ht="31.5" x14ac:dyDescent="0.25">
      <c r="A201" s="12" t="s">
        <v>200</v>
      </c>
      <c r="B201" s="13" t="s">
        <v>198</v>
      </c>
      <c r="C201" s="14">
        <v>600</v>
      </c>
      <c r="D201" s="13" t="s">
        <v>16</v>
      </c>
      <c r="E201" s="13" t="s">
        <v>41</v>
      </c>
      <c r="F201" s="15">
        <v>900</v>
      </c>
    </row>
    <row r="202" spans="1:6" ht="31.5" x14ac:dyDescent="0.25">
      <c r="A202" s="12" t="s">
        <v>201</v>
      </c>
      <c r="B202" s="13" t="s">
        <v>202</v>
      </c>
      <c r="C202" s="14"/>
      <c r="D202" s="13" t="s">
        <v>10</v>
      </c>
      <c r="E202" s="13" t="s">
        <v>10</v>
      </c>
      <c r="F202" s="15">
        <f>F204+F203</f>
        <v>2525.7000000000003</v>
      </c>
    </row>
    <row r="203" spans="1:6" ht="63" x14ac:dyDescent="0.25">
      <c r="A203" s="12" t="s">
        <v>552</v>
      </c>
      <c r="B203" s="13" t="s">
        <v>202</v>
      </c>
      <c r="C203" s="14">
        <v>200</v>
      </c>
      <c r="D203" s="13" t="s">
        <v>16</v>
      </c>
      <c r="E203" s="13" t="s">
        <v>41</v>
      </c>
      <c r="F203" s="15">
        <v>41.8</v>
      </c>
    </row>
    <row r="204" spans="1:6" ht="47.25" x14ac:dyDescent="0.25">
      <c r="A204" s="12" t="s">
        <v>203</v>
      </c>
      <c r="B204" s="13" t="s">
        <v>202</v>
      </c>
      <c r="C204" s="14">
        <v>300</v>
      </c>
      <c r="D204" s="13" t="s">
        <v>16</v>
      </c>
      <c r="E204" s="13" t="s">
        <v>41</v>
      </c>
      <c r="F204" s="15">
        <v>2483.9</v>
      </c>
    </row>
    <row r="205" spans="1:6" ht="31.5" x14ac:dyDescent="0.25">
      <c r="A205" s="12" t="s">
        <v>204</v>
      </c>
      <c r="B205" s="13" t="s">
        <v>205</v>
      </c>
      <c r="C205" s="14"/>
      <c r="D205" s="13" t="s">
        <v>10</v>
      </c>
      <c r="E205" s="13" t="s">
        <v>10</v>
      </c>
      <c r="F205" s="15">
        <f>F207+F206</f>
        <v>30191.1</v>
      </c>
    </row>
    <row r="206" spans="1:6" ht="47.25" x14ac:dyDescent="0.25">
      <c r="A206" s="12" t="s">
        <v>553</v>
      </c>
      <c r="B206" s="13" t="s">
        <v>205</v>
      </c>
      <c r="C206" s="14">
        <v>200</v>
      </c>
      <c r="D206" s="13" t="s">
        <v>16</v>
      </c>
      <c r="E206" s="13" t="s">
        <v>41</v>
      </c>
      <c r="F206" s="15">
        <v>330</v>
      </c>
    </row>
    <row r="207" spans="1:6" ht="33.75" customHeight="1" x14ac:dyDescent="0.25">
      <c r="A207" s="12" t="s">
        <v>206</v>
      </c>
      <c r="B207" s="13" t="s">
        <v>205</v>
      </c>
      <c r="C207" s="14">
        <v>300</v>
      </c>
      <c r="D207" s="13" t="s">
        <v>16</v>
      </c>
      <c r="E207" s="13" t="s">
        <v>41</v>
      </c>
      <c r="F207" s="15">
        <v>29861.1</v>
      </c>
    </row>
    <row r="208" spans="1:6" ht="78.75" x14ac:dyDescent="0.25">
      <c r="A208" s="16" t="s">
        <v>207</v>
      </c>
      <c r="B208" s="13" t="s">
        <v>208</v>
      </c>
      <c r="C208" s="14"/>
      <c r="D208" s="13" t="s">
        <v>10</v>
      </c>
      <c r="E208" s="13" t="s">
        <v>10</v>
      </c>
      <c r="F208" s="15">
        <f>F210+F209</f>
        <v>5</v>
      </c>
    </row>
    <row r="209" spans="1:6" ht="94.5" x14ac:dyDescent="0.25">
      <c r="A209" s="16" t="s">
        <v>554</v>
      </c>
      <c r="B209" s="13" t="s">
        <v>208</v>
      </c>
      <c r="C209" s="14">
        <v>200</v>
      </c>
      <c r="D209" s="13" t="s">
        <v>16</v>
      </c>
      <c r="E209" s="13" t="s">
        <v>41</v>
      </c>
      <c r="F209" s="15">
        <v>0.2</v>
      </c>
    </row>
    <row r="210" spans="1:6" ht="81" customHeight="1" x14ac:dyDescent="0.25">
      <c r="A210" s="16" t="s">
        <v>209</v>
      </c>
      <c r="B210" s="13" t="s">
        <v>208</v>
      </c>
      <c r="C210" s="14">
        <v>300</v>
      </c>
      <c r="D210" s="13" t="s">
        <v>16</v>
      </c>
      <c r="E210" s="13" t="s">
        <v>41</v>
      </c>
      <c r="F210" s="15">
        <v>4.8</v>
      </c>
    </row>
    <row r="211" spans="1:6" ht="94.5" x14ac:dyDescent="0.25">
      <c r="A211" s="16" t="s">
        <v>210</v>
      </c>
      <c r="B211" s="13" t="s">
        <v>211</v>
      </c>
      <c r="C211" s="14"/>
      <c r="D211" s="13" t="s">
        <v>10</v>
      </c>
      <c r="E211" s="13" t="s">
        <v>10</v>
      </c>
      <c r="F211" s="15">
        <f>F212</f>
        <v>20370.7</v>
      </c>
    </row>
    <row r="212" spans="1:6" ht="110.25" x14ac:dyDescent="0.25">
      <c r="A212" s="16" t="s">
        <v>212</v>
      </c>
      <c r="B212" s="13" t="s">
        <v>211</v>
      </c>
      <c r="C212" s="14">
        <v>300</v>
      </c>
      <c r="D212" s="13" t="s">
        <v>16</v>
      </c>
      <c r="E212" s="13" t="s">
        <v>41</v>
      </c>
      <c r="F212" s="15">
        <v>20370.7</v>
      </c>
    </row>
    <row r="213" spans="1:6" ht="31.5" x14ac:dyDescent="0.25">
      <c r="A213" s="12" t="s">
        <v>213</v>
      </c>
      <c r="B213" s="13" t="s">
        <v>214</v>
      </c>
      <c r="C213" s="14"/>
      <c r="D213" s="13" t="s">
        <v>10</v>
      </c>
      <c r="E213" s="13" t="s">
        <v>10</v>
      </c>
      <c r="F213" s="15">
        <f>F215+F216+F214</f>
        <v>1578.3999999999999</v>
      </c>
    </row>
    <row r="214" spans="1:6" ht="47.25" x14ac:dyDescent="0.25">
      <c r="A214" s="12" t="s">
        <v>664</v>
      </c>
      <c r="B214" s="13" t="s">
        <v>214</v>
      </c>
      <c r="C214" s="14">
        <v>200</v>
      </c>
      <c r="D214" s="13" t="s">
        <v>16</v>
      </c>
      <c r="E214" s="13" t="s">
        <v>41</v>
      </c>
      <c r="F214" s="15">
        <v>10.1</v>
      </c>
    </row>
    <row r="215" spans="1:6" ht="47.25" x14ac:dyDescent="0.25">
      <c r="A215" s="12" t="s">
        <v>215</v>
      </c>
      <c r="B215" s="13" t="s">
        <v>214</v>
      </c>
      <c r="C215" s="14">
        <v>300</v>
      </c>
      <c r="D215" s="13" t="s">
        <v>16</v>
      </c>
      <c r="E215" s="13" t="s">
        <v>41</v>
      </c>
      <c r="F215" s="15">
        <v>1403.6</v>
      </c>
    </row>
    <row r="216" spans="1:6" ht="63" x14ac:dyDescent="0.25">
      <c r="A216" s="12" t="s">
        <v>555</v>
      </c>
      <c r="B216" s="13" t="s">
        <v>214</v>
      </c>
      <c r="C216" s="14">
        <v>600</v>
      </c>
      <c r="D216" s="13" t="s">
        <v>16</v>
      </c>
      <c r="E216" s="13" t="s">
        <v>41</v>
      </c>
      <c r="F216" s="15">
        <v>164.7</v>
      </c>
    </row>
    <row r="217" spans="1:6" ht="47.25" x14ac:dyDescent="0.25">
      <c r="A217" s="12" t="s">
        <v>216</v>
      </c>
      <c r="B217" s="13" t="s">
        <v>217</v>
      </c>
      <c r="C217" s="14"/>
      <c r="D217" s="13" t="s">
        <v>10</v>
      </c>
      <c r="E217" s="13" t="s">
        <v>10</v>
      </c>
      <c r="F217" s="15">
        <f>F219+F218</f>
        <v>451.3</v>
      </c>
    </row>
    <row r="218" spans="1:6" ht="63" x14ac:dyDescent="0.25">
      <c r="A218" s="12" t="s">
        <v>665</v>
      </c>
      <c r="B218" s="13" t="s">
        <v>217</v>
      </c>
      <c r="C218" s="14">
        <v>200</v>
      </c>
      <c r="D218" s="13" t="s">
        <v>16</v>
      </c>
      <c r="E218" s="13" t="s">
        <v>41</v>
      </c>
      <c r="F218" s="15">
        <v>7.8</v>
      </c>
    </row>
    <row r="219" spans="1:6" ht="63" x14ac:dyDescent="0.25">
      <c r="A219" s="16" t="s">
        <v>218</v>
      </c>
      <c r="B219" s="13" t="s">
        <v>217</v>
      </c>
      <c r="C219" s="14">
        <v>300</v>
      </c>
      <c r="D219" s="13" t="s">
        <v>16</v>
      </c>
      <c r="E219" s="13" t="s">
        <v>41</v>
      </c>
      <c r="F219" s="15">
        <v>443.5</v>
      </c>
    </row>
    <row r="220" spans="1:6" ht="15.75" x14ac:dyDescent="0.25">
      <c r="A220" s="12" t="s">
        <v>219</v>
      </c>
      <c r="B220" s="13" t="s">
        <v>220</v>
      </c>
      <c r="C220" s="14"/>
      <c r="D220" s="13" t="s">
        <v>10</v>
      </c>
      <c r="E220" s="13" t="s">
        <v>10</v>
      </c>
      <c r="F220" s="15">
        <f>F221</f>
        <v>52.1</v>
      </c>
    </row>
    <row r="221" spans="1:6" ht="31.5" x14ac:dyDescent="0.25">
      <c r="A221" s="12" t="s">
        <v>221</v>
      </c>
      <c r="B221" s="13" t="s">
        <v>220</v>
      </c>
      <c r="C221" s="14">
        <v>300</v>
      </c>
      <c r="D221" s="13" t="s">
        <v>16</v>
      </c>
      <c r="E221" s="13" t="s">
        <v>41</v>
      </c>
      <c r="F221" s="15">
        <v>52.1</v>
      </c>
    </row>
    <row r="222" spans="1:6" ht="47.25" x14ac:dyDescent="0.25">
      <c r="A222" s="12" t="s">
        <v>222</v>
      </c>
      <c r="B222" s="13" t="s">
        <v>223</v>
      </c>
      <c r="C222" s="14"/>
      <c r="D222" s="13" t="s">
        <v>10</v>
      </c>
      <c r="E222" s="13" t="s">
        <v>10</v>
      </c>
      <c r="F222" s="15">
        <f>F224+F223</f>
        <v>154.9</v>
      </c>
    </row>
    <row r="223" spans="1:6" ht="63" x14ac:dyDescent="0.25">
      <c r="A223" s="12" t="s">
        <v>666</v>
      </c>
      <c r="B223" s="13" t="s">
        <v>223</v>
      </c>
      <c r="C223" s="14">
        <v>200</v>
      </c>
      <c r="D223" s="13" t="s">
        <v>16</v>
      </c>
      <c r="E223" s="13" t="s">
        <v>41</v>
      </c>
      <c r="F223" s="15">
        <v>0.8</v>
      </c>
    </row>
    <row r="224" spans="1:6" ht="63" x14ac:dyDescent="0.25">
      <c r="A224" s="12" t="s">
        <v>224</v>
      </c>
      <c r="B224" s="13" t="s">
        <v>223</v>
      </c>
      <c r="C224" s="14">
        <v>300</v>
      </c>
      <c r="D224" s="13" t="s">
        <v>16</v>
      </c>
      <c r="E224" s="13" t="s">
        <v>41</v>
      </c>
      <c r="F224" s="15">
        <v>154.1</v>
      </c>
    </row>
    <row r="225" spans="1:6" ht="31.5" x14ac:dyDescent="0.25">
      <c r="A225" s="19" t="s">
        <v>556</v>
      </c>
      <c r="B225" s="13" t="s">
        <v>558</v>
      </c>
      <c r="C225" s="14"/>
      <c r="D225" s="13"/>
      <c r="E225" s="13"/>
      <c r="F225" s="15">
        <f>F226</f>
        <v>2089.3000000000002</v>
      </c>
    </row>
    <row r="226" spans="1:6" ht="47.25" x14ac:dyDescent="0.25">
      <c r="A226" s="19" t="s">
        <v>557</v>
      </c>
      <c r="B226" s="13" t="s">
        <v>558</v>
      </c>
      <c r="C226" s="14">
        <v>300</v>
      </c>
      <c r="D226" s="13" t="s">
        <v>16</v>
      </c>
      <c r="E226" s="13" t="s">
        <v>41</v>
      </c>
      <c r="F226" s="15">
        <v>2089.3000000000002</v>
      </c>
    </row>
    <row r="227" spans="1:6" ht="31.5" x14ac:dyDescent="0.25">
      <c r="A227" s="12" t="s">
        <v>225</v>
      </c>
      <c r="B227" s="13" t="s">
        <v>226</v>
      </c>
      <c r="C227" s="14"/>
      <c r="D227" s="13" t="s">
        <v>10</v>
      </c>
      <c r="E227" s="13" t="s">
        <v>10</v>
      </c>
      <c r="F227" s="15">
        <f>F228</f>
        <v>85</v>
      </c>
    </row>
    <row r="228" spans="1:6" ht="47.25" x14ac:dyDescent="0.25">
      <c r="A228" s="12" t="s">
        <v>227</v>
      </c>
      <c r="B228" s="13" t="s">
        <v>226</v>
      </c>
      <c r="C228" s="14">
        <v>800</v>
      </c>
      <c r="D228" s="13" t="s">
        <v>17</v>
      </c>
      <c r="E228" s="13" t="s">
        <v>99</v>
      </c>
      <c r="F228" s="15">
        <v>85</v>
      </c>
    </row>
    <row r="229" spans="1:6" ht="31.5" x14ac:dyDescent="0.25">
      <c r="A229" s="12" t="s">
        <v>228</v>
      </c>
      <c r="B229" s="13" t="s">
        <v>229</v>
      </c>
      <c r="C229" s="14"/>
      <c r="D229" s="13" t="s">
        <v>10</v>
      </c>
      <c r="E229" s="13" t="s">
        <v>10</v>
      </c>
      <c r="F229" s="15">
        <f>F230</f>
        <v>50</v>
      </c>
    </row>
    <row r="230" spans="1:6" ht="47.25" x14ac:dyDescent="0.25">
      <c r="A230" s="12" t="s">
        <v>230</v>
      </c>
      <c r="B230" s="13" t="s">
        <v>229</v>
      </c>
      <c r="C230" s="14">
        <v>600</v>
      </c>
      <c r="D230" s="13" t="s">
        <v>16</v>
      </c>
      <c r="E230" s="13" t="s">
        <v>141</v>
      </c>
      <c r="F230" s="15">
        <v>50</v>
      </c>
    </row>
    <row r="231" spans="1:6" ht="15.75" x14ac:dyDescent="0.25">
      <c r="A231" s="12" t="s">
        <v>21</v>
      </c>
      <c r="B231" s="13" t="s">
        <v>231</v>
      </c>
      <c r="C231" s="14"/>
      <c r="D231" s="13" t="s">
        <v>10</v>
      </c>
      <c r="E231" s="13" t="s">
        <v>10</v>
      </c>
      <c r="F231" s="15">
        <f>F232+F234+F236</f>
        <v>1170</v>
      </c>
    </row>
    <row r="232" spans="1:6" ht="15.75" x14ac:dyDescent="0.25">
      <c r="A232" s="12" t="s">
        <v>232</v>
      </c>
      <c r="B232" s="13" t="s">
        <v>233</v>
      </c>
      <c r="C232" s="14"/>
      <c r="D232" s="13" t="s">
        <v>10</v>
      </c>
      <c r="E232" s="13" t="s">
        <v>10</v>
      </c>
      <c r="F232" s="15">
        <f>F233</f>
        <v>700</v>
      </c>
    </row>
    <row r="233" spans="1:6" ht="31.5" x14ac:dyDescent="0.25">
      <c r="A233" s="12" t="s">
        <v>234</v>
      </c>
      <c r="B233" s="13" t="s">
        <v>233</v>
      </c>
      <c r="C233" s="14">
        <v>600</v>
      </c>
      <c r="D233" s="13" t="s">
        <v>16</v>
      </c>
      <c r="E233" s="13" t="s">
        <v>141</v>
      </c>
      <c r="F233" s="15">
        <v>700</v>
      </c>
    </row>
    <row r="234" spans="1:6" ht="15.75" x14ac:dyDescent="0.25">
      <c r="A234" s="12" t="s">
        <v>235</v>
      </c>
      <c r="B234" s="13" t="s">
        <v>236</v>
      </c>
      <c r="C234" s="14"/>
      <c r="D234" s="13" t="s">
        <v>10</v>
      </c>
      <c r="E234" s="13" t="s">
        <v>10</v>
      </c>
      <c r="F234" s="15">
        <f>F235</f>
        <v>270</v>
      </c>
    </row>
    <row r="235" spans="1:6" ht="37.5" customHeight="1" x14ac:dyDescent="0.25">
      <c r="A235" s="12" t="s">
        <v>237</v>
      </c>
      <c r="B235" s="13" t="s">
        <v>236</v>
      </c>
      <c r="C235" s="14">
        <v>600</v>
      </c>
      <c r="D235" s="13" t="s">
        <v>16</v>
      </c>
      <c r="E235" s="13" t="s">
        <v>141</v>
      </c>
      <c r="F235" s="15">
        <v>270</v>
      </c>
    </row>
    <row r="236" spans="1:6" ht="24" customHeight="1" x14ac:dyDescent="0.25">
      <c r="A236" s="12" t="s">
        <v>238</v>
      </c>
      <c r="B236" s="13" t="s">
        <v>239</v>
      </c>
      <c r="C236" s="14"/>
      <c r="D236" s="13" t="s">
        <v>10</v>
      </c>
      <c r="E236" s="13" t="s">
        <v>10</v>
      </c>
      <c r="F236" s="15">
        <f>F237</f>
        <v>200</v>
      </c>
    </row>
    <row r="237" spans="1:6" ht="47.25" x14ac:dyDescent="0.25">
      <c r="A237" s="12" t="s">
        <v>240</v>
      </c>
      <c r="B237" s="13" t="s">
        <v>239</v>
      </c>
      <c r="C237" s="14">
        <v>600</v>
      </c>
      <c r="D237" s="13" t="s">
        <v>16</v>
      </c>
      <c r="E237" s="13" t="s">
        <v>141</v>
      </c>
      <c r="F237" s="15">
        <v>200</v>
      </c>
    </row>
    <row r="238" spans="1:6" ht="31.5" x14ac:dyDescent="0.25">
      <c r="A238" s="12" t="s">
        <v>241</v>
      </c>
      <c r="B238" s="13" t="s">
        <v>242</v>
      </c>
      <c r="C238" s="14"/>
      <c r="D238" s="13" t="s">
        <v>10</v>
      </c>
      <c r="E238" s="13" t="s">
        <v>10</v>
      </c>
      <c r="F238" s="15">
        <f>F239</f>
        <v>16714.2</v>
      </c>
    </row>
    <row r="239" spans="1:6" ht="31.5" x14ac:dyDescent="0.25">
      <c r="A239" s="12" t="s">
        <v>243</v>
      </c>
      <c r="B239" s="13" t="s">
        <v>244</v>
      </c>
      <c r="C239" s="14"/>
      <c r="D239" s="13" t="s">
        <v>10</v>
      </c>
      <c r="E239" s="13" t="s">
        <v>10</v>
      </c>
      <c r="F239" s="15">
        <f>F240</f>
        <v>16714.2</v>
      </c>
    </row>
    <row r="240" spans="1:6" ht="47.25" x14ac:dyDescent="0.25">
      <c r="A240" s="12" t="s">
        <v>245</v>
      </c>
      <c r="B240" s="13" t="s">
        <v>244</v>
      </c>
      <c r="C240" s="14">
        <v>600</v>
      </c>
      <c r="D240" s="13" t="s">
        <v>16</v>
      </c>
      <c r="E240" s="13" t="s">
        <v>37</v>
      </c>
      <c r="F240" s="15">
        <v>16714.2</v>
      </c>
    </row>
    <row r="241" spans="1:6" ht="15.75" x14ac:dyDescent="0.25">
      <c r="A241" s="12" t="s">
        <v>246</v>
      </c>
      <c r="B241" s="13" t="s">
        <v>247</v>
      </c>
      <c r="C241" s="14"/>
      <c r="D241" s="13" t="s">
        <v>10</v>
      </c>
      <c r="E241" s="13" t="s">
        <v>10</v>
      </c>
      <c r="F241" s="15">
        <f>F242+F244</f>
        <v>2187.8000000000002</v>
      </c>
    </row>
    <row r="242" spans="1:6" ht="31.5" x14ac:dyDescent="0.25">
      <c r="A242" s="12" t="s">
        <v>248</v>
      </c>
      <c r="B242" s="13" t="s">
        <v>249</v>
      </c>
      <c r="C242" s="14"/>
      <c r="D242" s="13" t="s">
        <v>10</v>
      </c>
      <c r="E242" s="13" t="s">
        <v>10</v>
      </c>
      <c r="F242" s="15">
        <f>F243</f>
        <v>1327.8</v>
      </c>
    </row>
    <row r="243" spans="1:6" ht="47.25" x14ac:dyDescent="0.25">
      <c r="A243" s="12" t="s">
        <v>250</v>
      </c>
      <c r="B243" s="13" t="s">
        <v>249</v>
      </c>
      <c r="C243" s="14">
        <v>600</v>
      </c>
      <c r="D243" s="13" t="s">
        <v>16</v>
      </c>
      <c r="E243" s="13" t="s">
        <v>37</v>
      </c>
      <c r="F243" s="15">
        <v>1327.8</v>
      </c>
    </row>
    <row r="244" spans="1:6" ht="15.75" x14ac:dyDescent="0.25">
      <c r="A244" s="12" t="s">
        <v>667</v>
      </c>
      <c r="B244" s="13" t="s">
        <v>668</v>
      </c>
      <c r="C244" s="14"/>
      <c r="D244" s="13"/>
      <c r="E244" s="13"/>
      <c r="F244" s="15">
        <f>F245</f>
        <v>860</v>
      </c>
    </row>
    <row r="245" spans="1:6" ht="47.25" x14ac:dyDescent="0.25">
      <c r="A245" s="12" t="s">
        <v>669</v>
      </c>
      <c r="B245" s="13" t="s">
        <v>668</v>
      </c>
      <c r="C245" s="14">
        <v>600</v>
      </c>
      <c r="D245" s="13" t="s">
        <v>16</v>
      </c>
      <c r="E245" s="13" t="s">
        <v>37</v>
      </c>
      <c r="F245" s="15">
        <v>860</v>
      </c>
    </row>
    <row r="246" spans="1:6" ht="15.75" x14ac:dyDescent="0.25">
      <c r="A246" s="12" t="s">
        <v>251</v>
      </c>
      <c r="B246" s="13" t="s">
        <v>252</v>
      </c>
      <c r="C246" s="14"/>
      <c r="D246" s="13" t="s">
        <v>10</v>
      </c>
      <c r="E246" s="13" t="s">
        <v>10</v>
      </c>
      <c r="F246" s="15">
        <f>F247+F251+F249</f>
        <v>764.7</v>
      </c>
    </row>
    <row r="247" spans="1:6" ht="15.75" x14ac:dyDescent="0.25">
      <c r="A247" s="12" t="s">
        <v>253</v>
      </c>
      <c r="B247" s="13" t="s">
        <v>254</v>
      </c>
      <c r="C247" s="14"/>
      <c r="D247" s="13" t="s">
        <v>10</v>
      </c>
      <c r="E247" s="13" t="s">
        <v>10</v>
      </c>
      <c r="F247" s="15">
        <f>F248</f>
        <v>48</v>
      </c>
    </row>
    <row r="248" spans="1:6" ht="26.25" customHeight="1" x14ac:dyDescent="0.25">
      <c r="A248" s="12" t="s">
        <v>255</v>
      </c>
      <c r="B248" s="13" t="s">
        <v>254</v>
      </c>
      <c r="C248" s="14">
        <v>800</v>
      </c>
      <c r="D248" s="13" t="s">
        <v>16</v>
      </c>
      <c r="E248" s="13" t="s">
        <v>141</v>
      </c>
      <c r="F248" s="15">
        <v>48</v>
      </c>
    </row>
    <row r="249" spans="1:6" ht="55.5" customHeight="1" x14ac:dyDescent="0.25">
      <c r="A249" s="19" t="s">
        <v>268</v>
      </c>
      <c r="B249" s="13" t="s">
        <v>560</v>
      </c>
      <c r="C249" s="14"/>
      <c r="D249" s="13"/>
      <c r="E249" s="13"/>
      <c r="F249" s="15">
        <f>F250</f>
        <v>599.9</v>
      </c>
    </row>
    <row r="250" spans="1:6" ht="46.5" customHeight="1" x14ac:dyDescent="0.25">
      <c r="A250" s="19" t="s">
        <v>559</v>
      </c>
      <c r="B250" s="13" t="s">
        <v>560</v>
      </c>
      <c r="C250" s="14">
        <v>800</v>
      </c>
      <c r="D250" s="13" t="s">
        <v>16</v>
      </c>
      <c r="E250" s="13" t="s">
        <v>17</v>
      </c>
      <c r="F250" s="15">
        <v>599.9</v>
      </c>
    </row>
    <row r="251" spans="1:6" ht="31.5" x14ac:dyDescent="0.25">
      <c r="A251" s="12" t="s">
        <v>256</v>
      </c>
      <c r="B251" s="13" t="s">
        <v>257</v>
      </c>
      <c r="C251" s="14"/>
      <c r="D251" s="13" t="s">
        <v>10</v>
      </c>
      <c r="E251" s="13" t="s">
        <v>10</v>
      </c>
      <c r="F251" s="15">
        <f>F252</f>
        <v>116.8</v>
      </c>
    </row>
    <row r="252" spans="1:6" ht="47.25" x14ac:dyDescent="0.25">
      <c r="A252" s="12" t="s">
        <v>258</v>
      </c>
      <c r="B252" s="13" t="s">
        <v>257</v>
      </c>
      <c r="C252" s="14">
        <v>800</v>
      </c>
      <c r="D252" s="13" t="s">
        <v>16</v>
      </c>
      <c r="E252" s="13" t="s">
        <v>37</v>
      </c>
      <c r="F252" s="15">
        <v>116.8</v>
      </c>
    </row>
    <row r="253" spans="1:6" ht="15.75" x14ac:dyDescent="0.25">
      <c r="A253" s="12" t="s">
        <v>259</v>
      </c>
      <c r="B253" s="13" t="s">
        <v>260</v>
      </c>
      <c r="C253" s="14"/>
      <c r="D253" s="13" t="s">
        <v>10</v>
      </c>
      <c r="E253" s="13" t="s">
        <v>10</v>
      </c>
      <c r="F253" s="15">
        <f>F254+F256+F258</f>
        <v>6687.8</v>
      </c>
    </row>
    <row r="254" spans="1:6" ht="15.75" x14ac:dyDescent="0.25">
      <c r="A254" s="12" t="s">
        <v>153</v>
      </c>
      <c r="B254" s="13" t="s">
        <v>261</v>
      </c>
      <c r="C254" s="14"/>
      <c r="D254" s="13" t="s">
        <v>10</v>
      </c>
      <c r="E254" s="13" t="s">
        <v>10</v>
      </c>
      <c r="F254" s="15">
        <f>F255</f>
        <v>90</v>
      </c>
    </row>
    <row r="255" spans="1:6" ht="31.5" x14ac:dyDescent="0.25">
      <c r="A255" s="12" t="s">
        <v>155</v>
      </c>
      <c r="B255" s="13" t="s">
        <v>261</v>
      </c>
      <c r="C255" s="14">
        <v>300</v>
      </c>
      <c r="D255" s="13" t="s">
        <v>16</v>
      </c>
      <c r="E255" s="13" t="s">
        <v>41</v>
      </c>
      <c r="F255" s="15">
        <v>90</v>
      </c>
    </row>
    <row r="256" spans="1:6" ht="63" x14ac:dyDescent="0.25">
      <c r="A256" s="12" t="s">
        <v>262</v>
      </c>
      <c r="B256" s="13" t="s">
        <v>263</v>
      </c>
      <c r="C256" s="14"/>
      <c r="D256" s="13" t="s">
        <v>10</v>
      </c>
      <c r="E256" s="13" t="s">
        <v>10</v>
      </c>
      <c r="F256" s="15">
        <f>F257</f>
        <v>5667.8</v>
      </c>
    </row>
    <row r="257" spans="1:6" ht="63" x14ac:dyDescent="0.25">
      <c r="A257" s="16" t="s">
        <v>264</v>
      </c>
      <c r="B257" s="13" t="s">
        <v>263</v>
      </c>
      <c r="C257" s="14">
        <v>300</v>
      </c>
      <c r="D257" s="13" t="s">
        <v>16</v>
      </c>
      <c r="E257" s="13" t="s">
        <v>41</v>
      </c>
      <c r="F257" s="15">
        <v>5667.8</v>
      </c>
    </row>
    <row r="258" spans="1:6" ht="15.75" x14ac:dyDescent="0.25">
      <c r="A258" s="12" t="s">
        <v>197</v>
      </c>
      <c r="B258" s="13" t="s">
        <v>265</v>
      </c>
      <c r="C258" s="14"/>
      <c r="D258" s="13" t="s">
        <v>10</v>
      </c>
      <c r="E258" s="13" t="s">
        <v>10</v>
      </c>
      <c r="F258" s="15">
        <f>F259</f>
        <v>930</v>
      </c>
    </row>
    <row r="259" spans="1:6" ht="31.5" x14ac:dyDescent="0.25">
      <c r="A259" s="12" t="s">
        <v>199</v>
      </c>
      <c r="B259" s="13" t="s">
        <v>265</v>
      </c>
      <c r="C259" s="14">
        <v>300</v>
      </c>
      <c r="D259" s="13" t="s">
        <v>16</v>
      </c>
      <c r="E259" s="13" t="s">
        <v>41</v>
      </c>
      <c r="F259" s="15">
        <v>930</v>
      </c>
    </row>
    <row r="260" spans="1:6" ht="15.75" x14ac:dyDescent="0.25">
      <c r="A260" s="12" t="s">
        <v>266</v>
      </c>
      <c r="B260" s="13" t="s">
        <v>267</v>
      </c>
      <c r="C260" s="14"/>
      <c r="D260" s="13" t="s">
        <v>10</v>
      </c>
      <c r="E260" s="13" t="s">
        <v>10</v>
      </c>
      <c r="F260" s="15">
        <f>F261+F265+F268</f>
        <v>41478.999999999993</v>
      </c>
    </row>
    <row r="261" spans="1:6" ht="47.25" x14ac:dyDescent="0.25">
      <c r="A261" s="12" t="s">
        <v>268</v>
      </c>
      <c r="B261" s="13" t="s">
        <v>269</v>
      </c>
      <c r="C261" s="14"/>
      <c r="D261" s="13" t="s">
        <v>10</v>
      </c>
      <c r="E261" s="13" t="s">
        <v>10</v>
      </c>
      <c r="F261" s="15">
        <f>F262+F263+F264</f>
        <v>25039.1</v>
      </c>
    </row>
    <row r="262" spans="1:6" ht="94.5" x14ac:dyDescent="0.25">
      <c r="A262" s="16" t="s">
        <v>270</v>
      </c>
      <c r="B262" s="13" t="s">
        <v>269</v>
      </c>
      <c r="C262" s="14">
        <v>100</v>
      </c>
      <c r="D262" s="13" t="s">
        <v>16</v>
      </c>
      <c r="E262" s="13" t="s">
        <v>17</v>
      </c>
      <c r="F262" s="15">
        <v>15181.5</v>
      </c>
    </row>
    <row r="263" spans="1:6" ht="63" x14ac:dyDescent="0.25">
      <c r="A263" s="16" t="s">
        <v>271</v>
      </c>
      <c r="B263" s="13" t="s">
        <v>269</v>
      </c>
      <c r="C263" s="14">
        <v>200</v>
      </c>
      <c r="D263" s="13" t="s">
        <v>16</v>
      </c>
      <c r="E263" s="13" t="s">
        <v>17</v>
      </c>
      <c r="F263" s="15">
        <v>9773.1</v>
      </c>
    </row>
    <row r="264" spans="1:6" ht="63" x14ac:dyDescent="0.25">
      <c r="A264" s="12" t="s">
        <v>670</v>
      </c>
      <c r="B264" s="13" t="s">
        <v>269</v>
      </c>
      <c r="C264" s="14">
        <v>300</v>
      </c>
      <c r="D264" s="13" t="s">
        <v>16</v>
      </c>
      <c r="E264" s="13" t="s">
        <v>17</v>
      </c>
      <c r="F264" s="15">
        <v>84.5</v>
      </c>
    </row>
    <row r="265" spans="1:6" ht="31.5" x14ac:dyDescent="0.25">
      <c r="A265" s="12" t="s">
        <v>256</v>
      </c>
      <c r="B265" s="13" t="s">
        <v>272</v>
      </c>
      <c r="C265" s="14"/>
      <c r="D265" s="13" t="s">
        <v>10</v>
      </c>
      <c r="E265" s="13" t="s">
        <v>10</v>
      </c>
      <c r="F265" s="15">
        <f>F266+F267</f>
        <v>16420.199999999997</v>
      </c>
    </row>
    <row r="266" spans="1:6" ht="78.75" x14ac:dyDescent="0.25">
      <c r="A266" s="16" t="s">
        <v>273</v>
      </c>
      <c r="B266" s="13" t="s">
        <v>272</v>
      </c>
      <c r="C266" s="14">
        <v>100</v>
      </c>
      <c r="D266" s="13" t="s">
        <v>16</v>
      </c>
      <c r="E266" s="13" t="s">
        <v>37</v>
      </c>
      <c r="F266" s="15">
        <v>12142.8</v>
      </c>
    </row>
    <row r="267" spans="1:6" ht="47.25" x14ac:dyDescent="0.25">
      <c r="A267" s="12" t="s">
        <v>274</v>
      </c>
      <c r="B267" s="13" t="s">
        <v>272</v>
      </c>
      <c r="C267" s="14">
        <v>200</v>
      </c>
      <c r="D267" s="13" t="s">
        <v>16</v>
      </c>
      <c r="E267" s="13" t="s">
        <v>37</v>
      </c>
      <c r="F267" s="15">
        <v>4277.3999999999996</v>
      </c>
    </row>
    <row r="268" spans="1:6" ht="31.5" x14ac:dyDescent="0.25">
      <c r="A268" s="12" t="s">
        <v>671</v>
      </c>
      <c r="B268" s="13" t="s">
        <v>672</v>
      </c>
      <c r="C268" s="14"/>
      <c r="D268" s="13"/>
      <c r="E268" s="13"/>
      <c r="F268" s="15">
        <f>F269</f>
        <v>19.7</v>
      </c>
    </row>
    <row r="269" spans="1:6" ht="47.25" x14ac:dyDescent="0.25">
      <c r="A269" s="12" t="s">
        <v>673</v>
      </c>
      <c r="B269" s="13" t="s">
        <v>672</v>
      </c>
      <c r="C269" s="14">
        <v>200</v>
      </c>
      <c r="D269" s="13" t="s">
        <v>16</v>
      </c>
      <c r="E269" s="13" t="s">
        <v>37</v>
      </c>
      <c r="F269" s="15">
        <v>19.7</v>
      </c>
    </row>
    <row r="270" spans="1:6" ht="31.5" x14ac:dyDescent="0.25">
      <c r="A270" s="10" t="s">
        <v>275</v>
      </c>
      <c r="B270" s="9" t="s">
        <v>276</v>
      </c>
      <c r="C270" s="7"/>
      <c r="D270" s="9" t="s">
        <v>10</v>
      </c>
      <c r="E270" s="9" t="s">
        <v>10</v>
      </c>
      <c r="F270" s="11">
        <f>F271</f>
        <v>210</v>
      </c>
    </row>
    <row r="271" spans="1:6" ht="15.75" x14ac:dyDescent="0.25">
      <c r="A271" s="12" t="s">
        <v>21</v>
      </c>
      <c r="B271" s="13" t="s">
        <v>277</v>
      </c>
      <c r="C271" s="14"/>
      <c r="D271" s="13" t="s">
        <v>10</v>
      </c>
      <c r="E271" s="13" t="s">
        <v>10</v>
      </c>
      <c r="F271" s="15">
        <f>F272</f>
        <v>210</v>
      </c>
    </row>
    <row r="272" spans="1:6" ht="15.75" x14ac:dyDescent="0.25">
      <c r="A272" s="12" t="s">
        <v>278</v>
      </c>
      <c r="B272" s="13" t="s">
        <v>279</v>
      </c>
      <c r="C272" s="14"/>
      <c r="D272" s="13" t="s">
        <v>10</v>
      </c>
      <c r="E272" s="13" t="s">
        <v>10</v>
      </c>
      <c r="F272" s="15">
        <f>F273</f>
        <v>210</v>
      </c>
    </row>
    <row r="273" spans="1:6" ht="31.5" x14ac:dyDescent="0.25">
      <c r="A273" s="12" t="s">
        <v>674</v>
      </c>
      <c r="B273" s="13" t="s">
        <v>279</v>
      </c>
      <c r="C273" s="14">
        <v>200</v>
      </c>
      <c r="D273" s="13" t="s">
        <v>26</v>
      </c>
      <c r="E273" s="13" t="s">
        <v>26</v>
      </c>
      <c r="F273" s="15">
        <v>210</v>
      </c>
    </row>
    <row r="274" spans="1:6" ht="31.5" x14ac:dyDescent="0.25">
      <c r="A274" s="10" t="s">
        <v>280</v>
      </c>
      <c r="B274" s="9" t="s">
        <v>281</v>
      </c>
      <c r="C274" s="7"/>
      <c r="D274" s="9" t="s">
        <v>10</v>
      </c>
      <c r="E274" s="9" t="s">
        <v>10</v>
      </c>
      <c r="F274" s="11">
        <f>F275</f>
        <v>75</v>
      </c>
    </row>
    <row r="275" spans="1:6" ht="15.75" x14ac:dyDescent="0.25">
      <c r="A275" s="12" t="s">
        <v>21</v>
      </c>
      <c r="B275" s="13" t="s">
        <v>282</v>
      </c>
      <c r="C275" s="14"/>
      <c r="D275" s="13" t="s">
        <v>10</v>
      </c>
      <c r="E275" s="13" t="s">
        <v>10</v>
      </c>
      <c r="F275" s="15">
        <f>F276</f>
        <v>75</v>
      </c>
    </row>
    <row r="276" spans="1:6" ht="15.75" x14ac:dyDescent="0.25">
      <c r="A276" s="12" t="s">
        <v>283</v>
      </c>
      <c r="B276" s="13" t="s">
        <v>284</v>
      </c>
      <c r="C276" s="14"/>
      <c r="D276" s="13" t="s">
        <v>10</v>
      </c>
      <c r="E276" s="13" t="s">
        <v>10</v>
      </c>
      <c r="F276" s="15">
        <f>F277</f>
        <v>75</v>
      </c>
    </row>
    <row r="277" spans="1:6" ht="31.5" x14ac:dyDescent="0.25">
      <c r="A277" s="12" t="s">
        <v>285</v>
      </c>
      <c r="B277" s="13" t="s">
        <v>284</v>
      </c>
      <c r="C277" s="14">
        <v>200</v>
      </c>
      <c r="D277" s="13" t="s">
        <v>26</v>
      </c>
      <c r="E277" s="13" t="s">
        <v>26</v>
      </c>
      <c r="F277" s="15">
        <v>75</v>
      </c>
    </row>
    <row r="278" spans="1:6" ht="31.5" x14ac:dyDescent="0.25">
      <c r="A278" s="10" t="s">
        <v>286</v>
      </c>
      <c r="B278" s="9" t="s">
        <v>287</v>
      </c>
      <c r="C278" s="7"/>
      <c r="D278" s="9" t="s">
        <v>10</v>
      </c>
      <c r="E278" s="9" t="s">
        <v>10</v>
      </c>
      <c r="F278" s="11">
        <f>F279+F283</f>
        <v>6970.7</v>
      </c>
    </row>
    <row r="279" spans="1:6" ht="15.75" x14ac:dyDescent="0.25">
      <c r="A279" s="12" t="s">
        <v>21</v>
      </c>
      <c r="B279" s="13" t="s">
        <v>288</v>
      </c>
      <c r="C279" s="14"/>
      <c r="D279" s="13" t="s">
        <v>10</v>
      </c>
      <c r="E279" s="13" t="s">
        <v>10</v>
      </c>
      <c r="F279" s="15">
        <f>F280</f>
        <v>310.70000000000005</v>
      </c>
    </row>
    <row r="280" spans="1:6" ht="15.75" x14ac:dyDescent="0.25">
      <c r="A280" s="12" t="s">
        <v>289</v>
      </c>
      <c r="B280" s="13" t="s">
        <v>290</v>
      </c>
      <c r="C280" s="14"/>
      <c r="D280" s="13" t="s">
        <v>10</v>
      </c>
      <c r="E280" s="13" t="s">
        <v>10</v>
      </c>
      <c r="F280" s="15">
        <f>F282+F281</f>
        <v>310.70000000000005</v>
      </c>
    </row>
    <row r="281" spans="1:6" ht="63" x14ac:dyDescent="0.25">
      <c r="A281" s="12" t="s">
        <v>675</v>
      </c>
      <c r="B281" s="13" t="s">
        <v>290</v>
      </c>
      <c r="C281" s="14">
        <v>100</v>
      </c>
      <c r="D281" s="13" t="s">
        <v>26</v>
      </c>
      <c r="E281" s="13" t="s">
        <v>41</v>
      </c>
      <c r="F281" s="15">
        <v>97.4</v>
      </c>
    </row>
    <row r="282" spans="1:6" ht="33.75" customHeight="1" x14ac:dyDescent="0.25">
      <c r="A282" s="12" t="s">
        <v>291</v>
      </c>
      <c r="B282" s="13" t="s">
        <v>290</v>
      </c>
      <c r="C282" s="14">
        <v>200</v>
      </c>
      <c r="D282" s="13" t="s">
        <v>292</v>
      </c>
      <c r="E282" s="13" t="s">
        <v>37</v>
      </c>
      <c r="F282" s="15">
        <v>213.3</v>
      </c>
    </row>
    <row r="283" spans="1:6" ht="22.5" customHeight="1" x14ac:dyDescent="0.25">
      <c r="A283" s="19" t="s">
        <v>45</v>
      </c>
      <c r="B283" s="13" t="s">
        <v>563</v>
      </c>
      <c r="C283" s="14"/>
      <c r="D283" s="13"/>
      <c r="E283" s="13"/>
      <c r="F283" s="15">
        <f>F286+F284</f>
        <v>6660</v>
      </c>
    </row>
    <row r="284" spans="1:6" ht="33.75" customHeight="1" x14ac:dyDescent="0.25">
      <c r="A284" s="12" t="s">
        <v>676</v>
      </c>
      <c r="B284" s="13" t="s">
        <v>677</v>
      </c>
      <c r="C284" s="14"/>
      <c r="D284" s="13"/>
      <c r="E284" s="13"/>
      <c r="F284" s="15">
        <f>F285</f>
        <v>4520</v>
      </c>
    </row>
    <row r="285" spans="1:6" ht="51" customHeight="1" x14ac:dyDescent="0.25">
      <c r="A285" s="12" t="s">
        <v>678</v>
      </c>
      <c r="B285" s="13" t="s">
        <v>677</v>
      </c>
      <c r="C285" s="14">
        <v>200</v>
      </c>
      <c r="D285" s="13" t="s">
        <v>292</v>
      </c>
      <c r="E285" s="13" t="s">
        <v>37</v>
      </c>
      <c r="F285" s="15">
        <v>4520</v>
      </c>
    </row>
    <row r="286" spans="1:6" ht="18" customHeight="1" x14ac:dyDescent="0.25">
      <c r="A286" s="19" t="s">
        <v>561</v>
      </c>
      <c r="B286" s="13" t="s">
        <v>564</v>
      </c>
      <c r="C286" s="14"/>
      <c r="D286" s="13"/>
      <c r="E286" s="13"/>
      <c r="F286" s="15">
        <f>F287</f>
        <v>2140</v>
      </c>
    </row>
    <row r="287" spans="1:6" ht="33.75" customHeight="1" x14ac:dyDescent="0.25">
      <c r="A287" s="19" t="s">
        <v>562</v>
      </c>
      <c r="B287" s="13" t="s">
        <v>564</v>
      </c>
      <c r="C287" s="14">
        <v>200</v>
      </c>
      <c r="D287" s="13" t="s">
        <v>292</v>
      </c>
      <c r="E287" s="13" t="s">
        <v>37</v>
      </c>
      <c r="F287" s="15">
        <v>2140</v>
      </c>
    </row>
    <row r="288" spans="1:6" ht="31.5" x14ac:dyDescent="0.25">
      <c r="A288" s="10" t="s">
        <v>293</v>
      </c>
      <c r="B288" s="9" t="s">
        <v>294</v>
      </c>
      <c r="C288" s="7"/>
      <c r="D288" s="9" t="s">
        <v>10</v>
      </c>
      <c r="E288" s="9" t="s">
        <v>10</v>
      </c>
      <c r="F288" s="11">
        <f>F289</f>
        <v>100</v>
      </c>
    </row>
    <row r="289" spans="1:10" ht="15.75" x14ac:dyDescent="0.25">
      <c r="A289" s="12" t="s">
        <v>21</v>
      </c>
      <c r="B289" s="13" t="s">
        <v>295</v>
      </c>
      <c r="C289" s="14"/>
      <c r="D289" s="13" t="s">
        <v>10</v>
      </c>
      <c r="E289" s="13" t="s">
        <v>10</v>
      </c>
      <c r="F289" s="15">
        <f>F290</f>
        <v>100</v>
      </c>
    </row>
    <row r="290" spans="1:10" ht="15.75" x14ac:dyDescent="0.25">
      <c r="A290" s="12" t="s">
        <v>253</v>
      </c>
      <c r="B290" s="13" t="s">
        <v>296</v>
      </c>
      <c r="C290" s="14"/>
      <c r="D290" s="13" t="s">
        <v>10</v>
      </c>
      <c r="E290" s="13" t="s">
        <v>10</v>
      </c>
      <c r="F290" s="15">
        <f>F291</f>
        <v>100</v>
      </c>
    </row>
    <row r="291" spans="1:10" ht="31.5" x14ac:dyDescent="0.25">
      <c r="A291" s="12" t="s">
        <v>297</v>
      </c>
      <c r="B291" s="13" t="s">
        <v>296</v>
      </c>
      <c r="C291" s="14">
        <v>200</v>
      </c>
      <c r="D291" s="13" t="s">
        <v>33</v>
      </c>
      <c r="E291" s="13" t="s">
        <v>298</v>
      </c>
      <c r="F291" s="15">
        <v>100</v>
      </c>
    </row>
    <row r="292" spans="1:10" s="28" customFormat="1" ht="31.5" x14ac:dyDescent="0.25">
      <c r="A292" s="31" t="s">
        <v>299</v>
      </c>
      <c r="B292" s="32" t="s">
        <v>300</v>
      </c>
      <c r="C292" s="33"/>
      <c r="D292" s="32" t="s">
        <v>10</v>
      </c>
      <c r="E292" s="32" t="s">
        <v>10</v>
      </c>
      <c r="F292" s="34">
        <f>F293</f>
        <v>350</v>
      </c>
    </row>
    <row r="293" spans="1:10" s="28" customFormat="1" ht="15.75" x14ac:dyDescent="0.25">
      <c r="A293" s="24" t="s">
        <v>21</v>
      </c>
      <c r="B293" s="25" t="s">
        <v>301</v>
      </c>
      <c r="C293" s="26"/>
      <c r="D293" s="25" t="s">
        <v>10</v>
      </c>
      <c r="E293" s="25" t="s">
        <v>10</v>
      </c>
      <c r="F293" s="27">
        <f>F294</f>
        <v>350</v>
      </c>
    </row>
    <row r="294" spans="1:10" s="28" customFormat="1" ht="31.5" x14ac:dyDescent="0.25">
      <c r="A294" s="24" t="s">
        <v>302</v>
      </c>
      <c r="B294" s="25" t="s">
        <v>301</v>
      </c>
      <c r="C294" s="26">
        <v>200</v>
      </c>
      <c r="D294" s="25" t="s">
        <v>17</v>
      </c>
      <c r="E294" s="25" t="s">
        <v>303</v>
      </c>
      <c r="F294" s="27">
        <v>350</v>
      </c>
    </row>
    <row r="295" spans="1:10" ht="47.25" x14ac:dyDescent="0.25">
      <c r="A295" s="10" t="s">
        <v>536</v>
      </c>
      <c r="B295" s="9" t="s">
        <v>304</v>
      </c>
      <c r="C295" s="23"/>
      <c r="D295" s="9" t="s">
        <v>10</v>
      </c>
      <c r="E295" s="9" t="s">
        <v>10</v>
      </c>
      <c r="F295" s="11">
        <f>F296+F300+F307+F310</f>
        <v>10393.4</v>
      </c>
      <c r="G295" s="22"/>
      <c r="H295" s="22"/>
      <c r="I295" s="22"/>
      <c r="J295" s="22"/>
    </row>
    <row r="296" spans="1:10" ht="15.75" x14ac:dyDescent="0.25">
      <c r="A296" s="12" t="s">
        <v>253</v>
      </c>
      <c r="B296" s="13" t="s">
        <v>305</v>
      </c>
      <c r="C296" s="14"/>
      <c r="D296" s="13" t="s">
        <v>10</v>
      </c>
      <c r="E296" s="13" t="s">
        <v>10</v>
      </c>
      <c r="F296" s="15">
        <f>F297+F298+F299</f>
        <v>3971.4</v>
      </c>
      <c r="G296" s="22"/>
      <c r="H296" s="22"/>
      <c r="I296" s="22"/>
      <c r="J296" s="22"/>
    </row>
    <row r="297" spans="1:10" ht="63" x14ac:dyDescent="0.25">
      <c r="A297" s="12" t="s">
        <v>306</v>
      </c>
      <c r="B297" s="13" t="s">
        <v>305</v>
      </c>
      <c r="C297" s="14">
        <v>100</v>
      </c>
      <c r="D297" s="13" t="s">
        <v>33</v>
      </c>
      <c r="E297" s="13" t="s">
        <v>298</v>
      </c>
      <c r="F297" s="15">
        <v>3217.8</v>
      </c>
      <c r="G297" s="22"/>
      <c r="H297" s="22"/>
      <c r="I297" s="22"/>
      <c r="J297" s="22"/>
    </row>
    <row r="298" spans="1:10" ht="31.5" x14ac:dyDescent="0.25">
      <c r="A298" s="12" t="s">
        <v>297</v>
      </c>
      <c r="B298" s="13" t="s">
        <v>305</v>
      </c>
      <c r="C298" s="14">
        <v>200</v>
      </c>
      <c r="D298" s="13" t="s">
        <v>33</v>
      </c>
      <c r="E298" s="13" t="s">
        <v>298</v>
      </c>
      <c r="F298" s="15">
        <v>746.2</v>
      </c>
      <c r="G298" s="22"/>
      <c r="H298" s="22"/>
      <c r="I298" s="22"/>
      <c r="J298" s="22"/>
    </row>
    <row r="299" spans="1:10" ht="31.5" x14ac:dyDescent="0.25">
      <c r="A299" s="12" t="s">
        <v>594</v>
      </c>
      <c r="B299" s="13" t="s">
        <v>305</v>
      </c>
      <c r="C299" s="14">
        <v>800</v>
      </c>
      <c r="D299" s="13" t="s">
        <v>33</v>
      </c>
      <c r="E299" s="13" t="s">
        <v>298</v>
      </c>
      <c r="F299" s="15">
        <v>7.4</v>
      </c>
      <c r="G299" s="22"/>
      <c r="H299" s="22"/>
      <c r="I299" s="22"/>
      <c r="J299" s="22"/>
    </row>
    <row r="300" spans="1:10" s="28" customFormat="1" ht="15.75" x14ac:dyDescent="0.25">
      <c r="A300" s="24" t="s">
        <v>307</v>
      </c>
      <c r="B300" s="25" t="s">
        <v>308</v>
      </c>
      <c r="C300" s="26"/>
      <c r="D300" s="25" t="s">
        <v>10</v>
      </c>
      <c r="E300" s="25" t="s">
        <v>10</v>
      </c>
      <c r="F300" s="27">
        <f>F301+F303+F305</f>
        <v>5459.7999999999993</v>
      </c>
    </row>
    <row r="301" spans="1:10" s="28" customFormat="1" ht="31.5" x14ac:dyDescent="0.25">
      <c r="A301" s="24" t="s">
        <v>309</v>
      </c>
      <c r="B301" s="25" t="s">
        <v>310</v>
      </c>
      <c r="C301" s="26"/>
      <c r="D301" s="25" t="s">
        <v>10</v>
      </c>
      <c r="E301" s="25" t="s">
        <v>10</v>
      </c>
      <c r="F301" s="27">
        <f>F302</f>
        <v>175.4</v>
      </c>
    </row>
    <row r="302" spans="1:10" s="28" customFormat="1" ht="47.25" x14ac:dyDescent="0.25">
      <c r="A302" s="24" t="s">
        <v>311</v>
      </c>
      <c r="B302" s="25" t="s">
        <v>310</v>
      </c>
      <c r="C302" s="26">
        <v>200</v>
      </c>
      <c r="D302" s="25" t="s">
        <v>33</v>
      </c>
      <c r="E302" s="25" t="s">
        <v>298</v>
      </c>
      <c r="F302" s="27">
        <v>175.4</v>
      </c>
    </row>
    <row r="303" spans="1:10" s="28" customFormat="1" ht="15.75" x14ac:dyDescent="0.25">
      <c r="A303" s="24" t="s">
        <v>312</v>
      </c>
      <c r="B303" s="25" t="s">
        <v>313</v>
      </c>
      <c r="C303" s="26"/>
      <c r="D303" s="25" t="s">
        <v>10</v>
      </c>
      <c r="E303" s="25" t="s">
        <v>10</v>
      </c>
      <c r="F303" s="27">
        <f>F304</f>
        <v>5010.3999999999996</v>
      </c>
    </row>
    <row r="304" spans="1:10" s="28" customFormat="1" ht="31.5" x14ac:dyDescent="0.25">
      <c r="A304" s="24" t="s">
        <v>314</v>
      </c>
      <c r="B304" s="25" t="s">
        <v>313</v>
      </c>
      <c r="C304" s="26">
        <v>200</v>
      </c>
      <c r="D304" s="25" t="s">
        <v>33</v>
      </c>
      <c r="E304" s="25" t="s">
        <v>298</v>
      </c>
      <c r="F304" s="27">
        <v>5010.3999999999996</v>
      </c>
      <c r="G304" s="29"/>
    </row>
    <row r="305" spans="1:6" s="28" customFormat="1" ht="15.75" x14ac:dyDescent="0.25">
      <c r="A305" s="24" t="s">
        <v>315</v>
      </c>
      <c r="B305" s="25" t="s">
        <v>316</v>
      </c>
      <c r="C305" s="26"/>
      <c r="D305" s="25" t="s">
        <v>10</v>
      </c>
      <c r="E305" s="25" t="s">
        <v>10</v>
      </c>
      <c r="F305" s="27">
        <f>F306</f>
        <v>274</v>
      </c>
    </row>
    <row r="306" spans="1:6" s="28" customFormat="1" ht="31.5" x14ac:dyDescent="0.25">
      <c r="A306" s="24" t="s">
        <v>317</v>
      </c>
      <c r="B306" s="25" t="s">
        <v>316</v>
      </c>
      <c r="C306" s="26">
        <v>200</v>
      </c>
      <c r="D306" s="25" t="s">
        <v>17</v>
      </c>
      <c r="E306" s="25" t="s">
        <v>303</v>
      </c>
      <c r="F306" s="27">
        <v>274</v>
      </c>
    </row>
    <row r="307" spans="1:6" s="28" customFormat="1" ht="15.75" x14ac:dyDescent="0.25">
      <c r="A307" s="24" t="s">
        <v>251</v>
      </c>
      <c r="B307" s="25" t="s">
        <v>318</v>
      </c>
      <c r="C307" s="26"/>
      <c r="D307" s="25" t="s">
        <v>10</v>
      </c>
      <c r="E307" s="25" t="s">
        <v>10</v>
      </c>
      <c r="F307" s="27">
        <f>F308</f>
        <v>336.2</v>
      </c>
    </row>
    <row r="308" spans="1:6" s="28" customFormat="1" ht="15.75" x14ac:dyDescent="0.25">
      <c r="A308" s="24" t="s">
        <v>253</v>
      </c>
      <c r="B308" s="25" t="s">
        <v>319</v>
      </c>
      <c r="C308" s="26"/>
      <c r="D308" s="25" t="s">
        <v>10</v>
      </c>
      <c r="E308" s="25" t="s">
        <v>10</v>
      </c>
      <c r="F308" s="27">
        <f>F309</f>
        <v>336.2</v>
      </c>
    </row>
    <row r="309" spans="1:6" s="28" customFormat="1" ht="26.25" customHeight="1" x14ac:dyDescent="0.25">
      <c r="A309" s="24" t="s">
        <v>255</v>
      </c>
      <c r="B309" s="25" t="s">
        <v>319</v>
      </c>
      <c r="C309" s="26">
        <v>800</v>
      </c>
      <c r="D309" s="25" t="s">
        <v>33</v>
      </c>
      <c r="E309" s="25" t="s">
        <v>298</v>
      </c>
      <c r="F309" s="27">
        <v>336.2</v>
      </c>
    </row>
    <row r="310" spans="1:6" s="28" customFormat="1" ht="33" customHeight="1" x14ac:dyDescent="0.25">
      <c r="A310" s="30" t="s">
        <v>611</v>
      </c>
      <c r="B310" s="25" t="s">
        <v>567</v>
      </c>
      <c r="C310" s="26"/>
      <c r="D310" s="25"/>
      <c r="E310" s="25"/>
      <c r="F310" s="27">
        <f>F311</f>
        <v>626</v>
      </c>
    </row>
    <row r="311" spans="1:6" s="28" customFormat="1" ht="16.5" customHeight="1" x14ac:dyDescent="0.25">
      <c r="A311" s="30" t="s">
        <v>307</v>
      </c>
      <c r="B311" s="25" t="s">
        <v>568</v>
      </c>
      <c r="C311" s="26"/>
      <c r="D311" s="25"/>
      <c r="E311" s="25"/>
      <c r="F311" s="27">
        <f>F312+F314</f>
        <v>626</v>
      </c>
    </row>
    <row r="312" spans="1:6" s="28" customFormat="1" ht="20.25" customHeight="1" x14ac:dyDescent="0.25">
      <c r="A312" s="30" t="s">
        <v>315</v>
      </c>
      <c r="B312" s="25" t="s">
        <v>569</v>
      </c>
      <c r="C312" s="26"/>
      <c r="D312" s="25"/>
      <c r="E312" s="25"/>
      <c r="F312" s="27">
        <f>F313</f>
        <v>26</v>
      </c>
    </row>
    <row r="313" spans="1:6" s="28" customFormat="1" ht="33.75" customHeight="1" x14ac:dyDescent="0.25">
      <c r="A313" s="30" t="s">
        <v>317</v>
      </c>
      <c r="B313" s="25" t="s">
        <v>569</v>
      </c>
      <c r="C313" s="26">
        <v>200</v>
      </c>
      <c r="D313" s="25" t="s">
        <v>17</v>
      </c>
      <c r="E313" s="25" t="s">
        <v>303</v>
      </c>
      <c r="F313" s="27">
        <v>26</v>
      </c>
    </row>
    <row r="314" spans="1:6" s="28" customFormat="1" ht="33.75" customHeight="1" x14ac:dyDescent="0.25">
      <c r="A314" s="30" t="s">
        <v>565</v>
      </c>
      <c r="B314" s="25" t="s">
        <v>570</v>
      </c>
      <c r="C314" s="26"/>
      <c r="D314" s="25"/>
      <c r="E314" s="25"/>
      <c r="F314" s="27">
        <f>F315</f>
        <v>600</v>
      </c>
    </row>
    <row r="315" spans="1:6" s="28" customFormat="1" ht="48.75" customHeight="1" x14ac:dyDescent="0.25">
      <c r="A315" s="30" t="s">
        <v>566</v>
      </c>
      <c r="B315" s="25" t="s">
        <v>570</v>
      </c>
      <c r="C315" s="26">
        <v>200</v>
      </c>
      <c r="D315" s="25" t="s">
        <v>17</v>
      </c>
      <c r="E315" s="25" t="s">
        <v>303</v>
      </c>
      <c r="F315" s="27">
        <v>600</v>
      </c>
    </row>
    <row r="316" spans="1:6" s="28" customFormat="1" ht="34.5" customHeight="1" x14ac:dyDescent="0.25">
      <c r="A316" s="31" t="s">
        <v>320</v>
      </c>
      <c r="B316" s="32" t="s">
        <v>321</v>
      </c>
      <c r="C316" s="33"/>
      <c r="D316" s="32" t="s">
        <v>10</v>
      </c>
      <c r="E316" s="32" t="s">
        <v>10</v>
      </c>
      <c r="F316" s="34">
        <f>F317</f>
        <v>550</v>
      </c>
    </row>
    <row r="317" spans="1:6" s="28" customFormat="1" ht="21.75" customHeight="1" x14ac:dyDescent="0.25">
      <c r="A317" s="24" t="s">
        <v>21</v>
      </c>
      <c r="B317" s="25" t="s">
        <v>322</v>
      </c>
      <c r="C317" s="26"/>
      <c r="D317" s="25" t="s">
        <v>10</v>
      </c>
      <c r="E317" s="25" t="s">
        <v>10</v>
      </c>
      <c r="F317" s="27">
        <f>F318+F319</f>
        <v>550</v>
      </c>
    </row>
    <row r="318" spans="1:6" s="28" customFormat="1" ht="30.75" customHeight="1" x14ac:dyDescent="0.25">
      <c r="A318" s="24" t="s">
        <v>302</v>
      </c>
      <c r="B318" s="25" t="s">
        <v>322</v>
      </c>
      <c r="C318" s="26">
        <v>200</v>
      </c>
      <c r="D318" s="25" t="s">
        <v>17</v>
      </c>
      <c r="E318" s="25" t="s">
        <v>303</v>
      </c>
      <c r="F318" s="27">
        <v>50</v>
      </c>
    </row>
    <row r="319" spans="1:6" s="28" customFormat="1" ht="22.5" customHeight="1" x14ac:dyDescent="0.25">
      <c r="A319" s="24" t="s">
        <v>323</v>
      </c>
      <c r="B319" s="25" t="s">
        <v>322</v>
      </c>
      <c r="C319" s="26">
        <v>800</v>
      </c>
      <c r="D319" s="25" t="s">
        <v>17</v>
      </c>
      <c r="E319" s="25" t="s">
        <v>303</v>
      </c>
      <c r="F319" s="27">
        <v>500</v>
      </c>
    </row>
    <row r="320" spans="1:6" s="28" customFormat="1" ht="31.5" x14ac:dyDescent="0.25">
      <c r="A320" s="31" t="s">
        <v>624</v>
      </c>
      <c r="B320" s="32" t="s">
        <v>625</v>
      </c>
      <c r="C320" s="33"/>
      <c r="D320" s="32" t="s">
        <v>10</v>
      </c>
      <c r="E320" s="32" t="s">
        <v>10</v>
      </c>
      <c r="F320" s="34">
        <f>F321+F324</f>
        <v>1882.9</v>
      </c>
    </row>
    <row r="321" spans="1:6" s="28" customFormat="1" ht="15.75" x14ac:dyDescent="0.25">
      <c r="A321" s="24" t="s">
        <v>626</v>
      </c>
      <c r="B321" s="25" t="s">
        <v>627</v>
      </c>
      <c r="C321" s="26"/>
      <c r="D321" s="25" t="s">
        <v>10</v>
      </c>
      <c r="E321" s="25" t="s">
        <v>10</v>
      </c>
      <c r="F321" s="27">
        <f>F322</f>
        <v>35</v>
      </c>
    </row>
    <row r="322" spans="1:6" s="28" customFormat="1" ht="15.75" x14ac:dyDescent="0.25">
      <c r="A322" s="24" t="s">
        <v>628</v>
      </c>
      <c r="B322" s="25" t="s">
        <v>630</v>
      </c>
      <c r="C322" s="26"/>
      <c r="D322" s="25" t="s">
        <v>10</v>
      </c>
      <c r="E322" s="25" t="s">
        <v>10</v>
      </c>
      <c r="F322" s="27">
        <f>F323</f>
        <v>35</v>
      </c>
    </row>
    <row r="323" spans="1:6" s="28" customFormat="1" ht="31.5" x14ac:dyDescent="0.25">
      <c r="A323" s="24" t="s">
        <v>629</v>
      </c>
      <c r="B323" s="25" t="s">
        <v>630</v>
      </c>
      <c r="C323" s="26">
        <v>500</v>
      </c>
      <c r="D323" s="25" t="s">
        <v>365</v>
      </c>
      <c r="E323" s="25" t="s">
        <v>37</v>
      </c>
      <c r="F323" s="27">
        <v>35</v>
      </c>
    </row>
    <row r="324" spans="1:6" s="28" customFormat="1" ht="15.75" x14ac:dyDescent="0.25">
      <c r="A324" s="24" t="s">
        <v>395</v>
      </c>
      <c r="B324" s="25" t="s">
        <v>631</v>
      </c>
      <c r="C324" s="26"/>
      <c r="D324" s="25"/>
      <c r="E324" s="25"/>
      <c r="F324" s="27">
        <f>F325</f>
        <v>1847.9</v>
      </c>
    </row>
    <row r="325" spans="1:6" s="28" customFormat="1" ht="31.5" x14ac:dyDescent="0.25">
      <c r="A325" s="24" t="s">
        <v>632</v>
      </c>
      <c r="B325" s="25" t="s">
        <v>633</v>
      </c>
      <c r="C325" s="26"/>
      <c r="D325" s="25"/>
      <c r="E325" s="25"/>
      <c r="F325" s="27">
        <f>F326</f>
        <v>1847.9</v>
      </c>
    </row>
    <row r="326" spans="1:6" s="28" customFormat="1" ht="47.25" x14ac:dyDescent="0.25">
      <c r="A326" s="24" t="s">
        <v>634</v>
      </c>
      <c r="B326" s="25" t="s">
        <v>633</v>
      </c>
      <c r="C326" s="26">
        <v>200</v>
      </c>
      <c r="D326" s="25" t="s">
        <v>365</v>
      </c>
      <c r="E326" s="25" t="s">
        <v>37</v>
      </c>
      <c r="F326" s="27">
        <v>1847.9</v>
      </c>
    </row>
    <row r="327" spans="1:6" s="28" customFormat="1" ht="47.25" x14ac:dyDescent="0.25">
      <c r="A327" s="31" t="s">
        <v>324</v>
      </c>
      <c r="B327" s="32" t="s">
        <v>325</v>
      </c>
      <c r="C327" s="33"/>
      <c r="D327" s="32" t="s">
        <v>10</v>
      </c>
      <c r="E327" s="32" t="s">
        <v>10</v>
      </c>
      <c r="F327" s="34">
        <f>F328</f>
        <v>2999.9</v>
      </c>
    </row>
    <row r="328" spans="1:6" s="28" customFormat="1" ht="31.5" x14ac:dyDescent="0.25">
      <c r="A328" s="24" t="s">
        <v>701</v>
      </c>
      <c r="B328" s="25" t="s">
        <v>326</v>
      </c>
      <c r="C328" s="26"/>
      <c r="D328" s="25" t="s">
        <v>10</v>
      </c>
      <c r="E328" s="25" t="s">
        <v>10</v>
      </c>
      <c r="F328" s="27">
        <f>F329+F330</f>
        <v>2999.9</v>
      </c>
    </row>
    <row r="329" spans="1:6" s="28" customFormat="1" ht="47.25" x14ac:dyDescent="0.25">
      <c r="A329" s="24" t="s">
        <v>327</v>
      </c>
      <c r="B329" s="25" t="s">
        <v>326</v>
      </c>
      <c r="C329" s="26">
        <v>300</v>
      </c>
      <c r="D329" s="25" t="s">
        <v>16</v>
      </c>
      <c r="E329" s="25" t="s">
        <v>41</v>
      </c>
      <c r="F329" s="27">
        <v>1264.5</v>
      </c>
    </row>
    <row r="330" spans="1:6" s="28" customFormat="1" ht="47.25" x14ac:dyDescent="0.25">
      <c r="A330" s="24" t="s">
        <v>700</v>
      </c>
      <c r="B330" s="25" t="s">
        <v>705</v>
      </c>
      <c r="C330" s="26">
        <v>300</v>
      </c>
      <c r="D330" s="25" t="s">
        <v>16</v>
      </c>
      <c r="E330" s="25" t="s">
        <v>41</v>
      </c>
      <c r="F330" s="27">
        <v>1735.4</v>
      </c>
    </row>
    <row r="331" spans="1:6" s="28" customFormat="1" ht="47.25" x14ac:dyDescent="0.25">
      <c r="A331" s="31" t="s">
        <v>531</v>
      </c>
      <c r="B331" s="32" t="s">
        <v>328</v>
      </c>
      <c r="C331" s="33"/>
      <c r="D331" s="32" t="s">
        <v>10</v>
      </c>
      <c r="E331" s="32" t="s">
        <v>10</v>
      </c>
      <c r="F331" s="34">
        <f>F332+F354+F348</f>
        <v>3641.2999999999997</v>
      </c>
    </row>
    <row r="332" spans="1:6" s="28" customFormat="1" ht="15.75" x14ac:dyDescent="0.25">
      <c r="A332" s="24" t="s">
        <v>329</v>
      </c>
      <c r="B332" s="25" t="s">
        <v>330</v>
      </c>
      <c r="C332" s="26"/>
      <c r="D332" s="25" t="s">
        <v>10</v>
      </c>
      <c r="E332" s="25" t="s">
        <v>10</v>
      </c>
      <c r="F332" s="27">
        <f>F333</f>
        <v>2379.6</v>
      </c>
    </row>
    <row r="333" spans="1:6" s="28" customFormat="1" ht="15.75" x14ac:dyDescent="0.25">
      <c r="A333" s="24" t="s">
        <v>331</v>
      </c>
      <c r="B333" s="25" t="s">
        <v>332</v>
      </c>
      <c r="C333" s="26"/>
      <c r="D333" s="25" t="s">
        <v>10</v>
      </c>
      <c r="E333" s="25" t="s">
        <v>10</v>
      </c>
      <c r="F333" s="27">
        <f>F334+F336+F338+F340+F342+F344+F346</f>
        <v>2379.6</v>
      </c>
    </row>
    <row r="334" spans="1:6" s="28" customFormat="1" ht="31.5" x14ac:dyDescent="0.25">
      <c r="A334" s="24" t="s">
        <v>333</v>
      </c>
      <c r="B334" s="25" t="s">
        <v>334</v>
      </c>
      <c r="C334" s="26"/>
      <c r="D334" s="25" t="s">
        <v>10</v>
      </c>
      <c r="E334" s="25" t="s">
        <v>10</v>
      </c>
      <c r="F334" s="27">
        <f>F335</f>
        <v>142.6</v>
      </c>
    </row>
    <row r="335" spans="1:6" s="28" customFormat="1" ht="31.5" x14ac:dyDescent="0.25">
      <c r="A335" s="24" t="s">
        <v>335</v>
      </c>
      <c r="B335" s="25" t="s">
        <v>334</v>
      </c>
      <c r="C335" s="26">
        <v>500</v>
      </c>
      <c r="D335" s="25" t="s">
        <v>17</v>
      </c>
      <c r="E335" s="25" t="s">
        <v>27</v>
      </c>
      <c r="F335" s="27">
        <v>142.6</v>
      </c>
    </row>
    <row r="336" spans="1:6" s="28" customFormat="1" ht="31.5" x14ac:dyDescent="0.25">
      <c r="A336" s="24" t="s">
        <v>336</v>
      </c>
      <c r="B336" s="25" t="s">
        <v>337</v>
      </c>
      <c r="C336" s="26"/>
      <c r="D336" s="25" t="s">
        <v>10</v>
      </c>
      <c r="E336" s="25" t="s">
        <v>10</v>
      </c>
      <c r="F336" s="27">
        <f>F337</f>
        <v>254.5</v>
      </c>
    </row>
    <row r="337" spans="1:7" s="28" customFormat="1" ht="31.5" x14ac:dyDescent="0.25">
      <c r="A337" s="24" t="s">
        <v>338</v>
      </c>
      <c r="B337" s="25" t="s">
        <v>337</v>
      </c>
      <c r="C337" s="26">
        <v>500</v>
      </c>
      <c r="D337" s="25" t="s">
        <v>17</v>
      </c>
      <c r="E337" s="25" t="s">
        <v>27</v>
      </c>
      <c r="F337" s="27">
        <v>254.5</v>
      </c>
    </row>
    <row r="338" spans="1:7" s="28" customFormat="1" ht="31.5" x14ac:dyDescent="0.25">
      <c r="A338" s="24" t="s">
        <v>339</v>
      </c>
      <c r="B338" s="25" t="s">
        <v>340</v>
      </c>
      <c r="C338" s="26"/>
      <c r="D338" s="25" t="s">
        <v>10</v>
      </c>
      <c r="E338" s="25" t="s">
        <v>10</v>
      </c>
      <c r="F338" s="27">
        <f>F339</f>
        <v>72.7</v>
      </c>
    </row>
    <row r="339" spans="1:7" s="28" customFormat="1" ht="31.5" x14ac:dyDescent="0.25">
      <c r="A339" s="24" t="s">
        <v>341</v>
      </c>
      <c r="B339" s="25" t="s">
        <v>340</v>
      </c>
      <c r="C339" s="26">
        <v>500</v>
      </c>
      <c r="D339" s="25" t="s">
        <v>17</v>
      </c>
      <c r="E339" s="25" t="s">
        <v>27</v>
      </c>
      <c r="F339" s="27">
        <v>72.7</v>
      </c>
    </row>
    <row r="340" spans="1:7" s="28" customFormat="1" ht="31.5" x14ac:dyDescent="0.25">
      <c r="A340" s="24" t="s">
        <v>342</v>
      </c>
      <c r="B340" s="25" t="s">
        <v>343</v>
      </c>
      <c r="C340" s="26"/>
      <c r="D340" s="25" t="s">
        <v>10</v>
      </c>
      <c r="E340" s="25" t="s">
        <v>10</v>
      </c>
      <c r="F340" s="27">
        <f>F341</f>
        <v>305.60000000000002</v>
      </c>
    </row>
    <row r="341" spans="1:7" s="28" customFormat="1" ht="31.5" x14ac:dyDescent="0.25">
      <c r="A341" s="24" t="s">
        <v>344</v>
      </c>
      <c r="B341" s="25" t="s">
        <v>343</v>
      </c>
      <c r="C341" s="26">
        <v>500</v>
      </c>
      <c r="D341" s="25" t="s">
        <v>17</v>
      </c>
      <c r="E341" s="25" t="s">
        <v>27</v>
      </c>
      <c r="F341" s="27">
        <v>305.60000000000002</v>
      </c>
    </row>
    <row r="342" spans="1:7" s="28" customFormat="1" ht="31.5" x14ac:dyDescent="0.25">
      <c r="A342" s="24" t="s">
        <v>345</v>
      </c>
      <c r="B342" s="25" t="s">
        <v>346</v>
      </c>
      <c r="C342" s="26"/>
      <c r="D342" s="25" t="s">
        <v>10</v>
      </c>
      <c r="E342" s="25" t="s">
        <v>10</v>
      </c>
      <c r="F342" s="27">
        <f>F343</f>
        <v>158.6</v>
      </c>
    </row>
    <row r="343" spans="1:7" s="28" customFormat="1" ht="31.5" x14ac:dyDescent="0.25">
      <c r="A343" s="24" t="s">
        <v>347</v>
      </c>
      <c r="B343" s="25" t="s">
        <v>346</v>
      </c>
      <c r="C343" s="26">
        <v>500</v>
      </c>
      <c r="D343" s="25" t="s">
        <v>17</v>
      </c>
      <c r="E343" s="25" t="s">
        <v>27</v>
      </c>
      <c r="F343" s="27">
        <v>158.6</v>
      </c>
    </row>
    <row r="344" spans="1:7" s="28" customFormat="1" ht="31.5" x14ac:dyDescent="0.25">
      <c r="A344" s="24" t="s">
        <v>348</v>
      </c>
      <c r="B344" s="25" t="s">
        <v>349</v>
      </c>
      <c r="C344" s="26"/>
      <c r="D344" s="25" t="s">
        <v>10</v>
      </c>
      <c r="E344" s="25" t="s">
        <v>10</v>
      </c>
      <c r="F344" s="27">
        <f>F345</f>
        <v>1207.0999999999999</v>
      </c>
    </row>
    <row r="345" spans="1:7" s="28" customFormat="1" ht="31.5" x14ac:dyDescent="0.25">
      <c r="A345" s="24" t="s">
        <v>350</v>
      </c>
      <c r="B345" s="25" t="s">
        <v>349</v>
      </c>
      <c r="C345" s="26">
        <v>500</v>
      </c>
      <c r="D345" s="25" t="s">
        <v>17</v>
      </c>
      <c r="E345" s="25" t="s">
        <v>27</v>
      </c>
      <c r="F345" s="27">
        <v>1207.0999999999999</v>
      </c>
    </row>
    <row r="346" spans="1:7" s="28" customFormat="1" ht="31.5" x14ac:dyDescent="0.25">
      <c r="A346" s="24" t="s">
        <v>351</v>
      </c>
      <c r="B346" s="25" t="s">
        <v>352</v>
      </c>
      <c r="C346" s="26"/>
      <c r="D346" s="25" t="s">
        <v>10</v>
      </c>
      <c r="E346" s="25" t="s">
        <v>10</v>
      </c>
      <c r="F346" s="27">
        <f>F347</f>
        <v>238.5</v>
      </c>
    </row>
    <row r="347" spans="1:7" s="28" customFormat="1" ht="31.5" x14ac:dyDescent="0.25">
      <c r="A347" s="24" t="s">
        <v>353</v>
      </c>
      <c r="B347" s="25" t="s">
        <v>352</v>
      </c>
      <c r="C347" s="26">
        <v>500</v>
      </c>
      <c r="D347" s="25" t="s">
        <v>17</v>
      </c>
      <c r="E347" s="25" t="s">
        <v>27</v>
      </c>
      <c r="F347" s="27">
        <v>238.5</v>
      </c>
    </row>
    <row r="348" spans="1:7" s="28" customFormat="1" ht="15.75" x14ac:dyDescent="0.25">
      <c r="A348" s="24" t="s">
        <v>612</v>
      </c>
      <c r="B348" s="25" t="s">
        <v>613</v>
      </c>
      <c r="C348" s="26"/>
      <c r="D348" s="25" t="s">
        <v>10</v>
      </c>
      <c r="E348" s="25" t="s">
        <v>10</v>
      </c>
      <c r="F348" s="27">
        <f>F349</f>
        <v>1200</v>
      </c>
    </row>
    <row r="349" spans="1:7" s="28" customFormat="1" ht="15.75" x14ac:dyDescent="0.25">
      <c r="A349" s="24" t="s">
        <v>614</v>
      </c>
      <c r="B349" s="25" t="s">
        <v>616</v>
      </c>
      <c r="C349" s="26"/>
      <c r="D349" s="25" t="s">
        <v>10</v>
      </c>
      <c r="E349" s="25" t="s">
        <v>10</v>
      </c>
      <c r="F349" s="27">
        <f>F352+F350</f>
        <v>1200</v>
      </c>
    </row>
    <row r="350" spans="1:7" s="18" customFormat="1" ht="15.75" x14ac:dyDescent="0.25">
      <c r="A350" s="39" t="s">
        <v>717</v>
      </c>
      <c r="B350" s="40" t="s">
        <v>718</v>
      </c>
      <c r="C350" s="41"/>
      <c r="D350" s="40" t="s">
        <v>10</v>
      </c>
      <c r="E350" s="40" t="s">
        <v>10</v>
      </c>
      <c r="F350" s="42">
        <f>F351</f>
        <v>1000</v>
      </c>
    </row>
    <row r="351" spans="1:7" s="18" customFormat="1" ht="31.5" x14ac:dyDescent="0.25">
      <c r="A351" s="39" t="s">
        <v>719</v>
      </c>
      <c r="B351" s="40" t="s">
        <v>718</v>
      </c>
      <c r="C351" s="41"/>
      <c r="D351" s="40" t="s">
        <v>10</v>
      </c>
      <c r="E351" s="40" t="s">
        <v>10</v>
      </c>
      <c r="F351" s="42">
        <v>1000</v>
      </c>
      <c r="G351" s="18">
        <v>1000</v>
      </c>
    </row>
    <row r="352" spans="1:7" s="28" customFormat="1" ht="15.75" x14ac:dyDescent="0.25">
      <c r="A352" s="24" t="s">
        <v>615</v>
      </c>
      <c r="B352" s="25" t="s">
        <v>617</v>
      </c>
      <c r="C352" s="26"/>
      <c r="D352" s="25" t="s">
        <v>10</v>
      </c>
      <c r="E352" s="25" t="s">
        <v>10</v>
      </c>
      <c r="F352" s="27">
        <f>F353</f>
        <v>200</v>
      </c>
    </row>
    <row r="353" spans="1:6" s="28" customFormat="1" ht="31.5" x14ac:dyDescent="0.25">
      <c r="A353" s="24" t="s">
        <v>618</v>
      </c>
      <c r="B353" s="25" t="s">
        <v>617</v>
      </c>
      <c r="C353" s="26">
        <v>500</v>
      </c>
      <c r="D353" s="25" t="s">
        <v>17</v>
      </c>
      <c r="E353" s="25" t="s">
        <v>27</v>
      </c>
      <c r="F353" s="27">
        <v>200</v>
      </c>
    </row>
    <row r="354" spans="1:6" s="28" customFormat="1" ht="15.75" x14ac:dyDescent="0.25">
      <c r="A354" s="24" t="s">
        <v>354</v>
      </c>
      <c r="B354" s="25" t="s">
        <v>355</v>
      </c>
      <c r="C354" s="26"/>
      <c r="D354" s="25" t="s">
        <v>10</v>
      </c>
      <c r="E354" s="25" t="s">
        <v>10</v>
      </c>
      <c r="F354" s="27">
        <f>F355</f>
        <v>61.7</v>
      </c>
    </row>
    <row r="355" spans="1:6" s="28" customFormat="1" ht="15.75" x14ac:dyDescent="0.25">
      <c r="A355" s="24" t="s">
        <v>356</v>
      </c>
      <c r="B355" s="25" t="s">
        <v>357</v>
      </c>
      <c r="C355" s="26"/>
      <c r="D355" s="25" t="s">
        <v>10</v>
      </c>
      <c r="E355" s="25" t="s">
        <v>10</v>
      </c>
      <c r="F355" s="27">
        <f>F356</f>
        <v>61.7</v>
      </c>
    </row>
    <row r="356" spans="1:6" s="28" customFormat="1" ht="31.5" x14ac:dyDescent="0.25">
      <c r="A356" s="24" t="s">
        <v>358</v>
      </c>
      <c r="B356" s="25" t="s">
        <v>357</v>
      </c>
      <c r="C356" s="26">
        <v>200</v>
      </c>
      <c r="D356" s="25" t="s">
        <v>17</v>
      </c>
      <c r="E356" s="25" t="s">
        <v>27</v>
      </c>
      <c r="F356" s="27">
        <v>61.7</v>
      </c>
    </row>
    <row r="357" spans="1:6" s="28" customFormat="1" ht="31.5" x14ac:dyDescent="0.25">
      <c r="A357" s="31" t="s">
        <v>532</v>
      </c>
      <c r="B357" s="32" t="s">
        <v>359</v>
      </c>
      <c r="C357" s="33"/>
      <c r="D357" s="32" t="s">
        <v>10</v>
      </c>
      <c r="E357" s="32" t="s">
        <v>10</v>
      </c>
      <c r="F357" s="34">
        <f>F358+F362</f>
        <v>15966.8</v>
      </c>
    </row>
    <row r="358" spans="1:6" s="28" customFormat="1" ht="15.75" x14ac:dyDescent="0.25">
      <c r="A358" s="24" t="s">
        <v>360</v>
      </c>
      <c r="B358" s="25" t="s">
        <v>361</v>
      </c>
      <c r="C358" s="26"/>
      <c r="D358" s="25" t="s">
        <v>10</v>
      </c>
      <c r="E358" s="25" t="s">
        <v>10</v>
      </c>
      <c r="F358" s="27">
        <f>F359</f>
        <v>7626.9</v>
      </c>
    </row>
    <row r="359" spans="1:6" s="28" customFormat="1" ht="15.75" x14ac:dyDescent="0.25">
      <c r="A359" s="24" t="s">
        <v>362</v>
      </c>
      <c r="B359" s="25" t="s">
        <v>363</v>
      </c>
      <c r="C359" s="26"/>
      <c r="D359" s="25" t="s">
        <v>10</v>
      </c>
      <c r="E359" s="25" t="s">
        <v>10</v>
      </c>
      <c r="F359" s="27">
        <f>F360+F361</f>
        <v>7626.9</v>
      </c>
    </row>
    <row r="360" spans="1:6" s="28" customFormat="1" ht="31.5" x14ac:dyDescent="0.25">
      <c r="A360" s="24" t="s">
        <v>364</v>
      </c>
      <c r="B360" s="25" t="s">
        <v>363</v>
      </c>
      <c r="C360" s="26">
        <v>200</v>
      </c>
      <c r="D360" s="25" t="s">
        <v>365</v>
      </c>
      <c r="E360" s="25" t="s">
        <v>41</v>
      </c>
      <c r="F360" s="27">
        <v>6233</v>
      </c>
    </row>
    <row r="361" spans="1:6" s="28" customFormat="1" ht="31.5" x14ac:dyDescent="0.25">
      <c r="A361" s="24" t="s">
        <v>619</v>
      </c>
      <c r="B361" s="25" t="s">
        <v>620</v>
      </c>
      <c r="C361" s="26">
        <v>200</v>
      </c>
      <c r="D361" s="25" t="s">
        <v>365</v>
      </c>
      <c r="E361" s="25" t="s">
        <v>41</v>
      </c>
      <c r="F361" s="27">
        <v>1393.9</v>
      </c>
    </row>
    <row r="362" spans="1:6" s="28" customFormat="1" ht="15.75" x14ac:dyDescent="0.25">
      <c r="A362" s="24" t="s">
        <v>366</v>
      </c>
      <c r="B362" s="25" t="s">
        <v>367</v>
      </c>
      <c r="C362" s="26"/>
      <c r="D362" s="25" t="s">
        <v>10</v>
      </c>
      <c r="E362" s="25" t="s">
        <v>10</v>
      </c>
      <c r="F362" s="27">
        <f>F363</f>
        <v>8339.9</v>
      </c>
    </row>
    <row r="363" spans="1:6" s="28" customFormat="1" ht="15.75" x14ac:dyDescent="0.25">
      <c r="A363" s="24" t="s">
        <v>368</v>
      </c>
      <c r="B363" s="25" t="s">
        <v>369</v>
      </c>
      <c r="C363" s="26"/>
      <c r="D363" s="25" t="s">
        <v>10</v>
      </c>
      <c r="E363" s="25" t="s">
        <v>10</v>
      </c>
      <c r="F363" s="27">
        <f>F364</f>
        <v>8339.9</v>
      </c>
    </row>
    <row r="364" spans="1:6" s="28" customFormat="1" ht="15.75" x14ac:dyDescent="0.25">
      <c r="A364" s="24" t="s">
        <v>370</v>
      </c>
      <c r="B364" s="25" t="s">
        <v>371</v>
      </c>
      <c r="C364" s="26"/>
      <c r="D364" s="25" t="s">
        <v>10</v>
      </c>
      <c r="E364" s="25" t="s">
        <v>10</v>
      </c>
      <c r="F364" s="27">
        <f>F365</f>
        <v>8339.9</v>
      </c>
    </row>
    <row r="365" spans="1:6" s="28" customFormat="1" ht="31.5" x14ac:dyDescent="0.25">
      <c r="A365" s="24" t="s">
        <v>372</v>
      </c>
      <c r="B365" s="25" t="s">
        <v>371</v>
      </c>
      <c r="C365" s="26">
        <v>200</v>
      </c>
      <c r="D365" s="25" t="s">
        <v>365</v>
      </c>
      <c r="E365" s="25" t="s">
        <v>41</v>
      </c>
      <c r="F365" s="27">
        <v>8339.9</v>
      </c>
    </row>
    <row r="366" spans="1:6" s="28" customFormat="1" ht="47.25" x14ac:dyDescent="0.25">
      <c r="A366" s="31" t="s">
        <v>533</v>
      </c>
      <c r="B366" s="32" t="s">
        <v>373</v>
      </c>
      <c r="C366" s="33"/>
      <c r="D366" s="32" t="s">
        <v>10</v>
      </c>
      <c r="E366" s="32" t="s">
        <v>10</v>
      </c>
      <c r="F366" s="34">
        <f>F367+F370+F372+F375+F380+F386</f>
        <v>34962.100000000006</v>
      </c>
    </row>
    <row r="367" spans="1:6" s="28" customFormat="1" ht="15.75" x14ac:dyDescent="0.25">
      <c r="A367" s="24" t="s">
        <v>374</v>
      </c>
      <c r="B367" s="25" t="s">
        <v>375</v>
      </c>
      <c r="C367" s="26"/>
      <c r="D367" s="25" t="s">
        <v>10</v>
      </c>
      <c r="E367" s="25" t="s">
        <v>10</v>
      </c>
      <c r="F367" s="27">
        <f>F368+F369</f>
        <v>5175.5999999999995</v>
      </c>
    </row>
    <row r="368" spans="1:6" s="28" customFormat="1" ht="63" x14ac:dyDescent="0.25">
      <c r="A368" s="24" t="s">
        <v>376</v>
      </c>
      <c r="B368" s="25" t="s">
        <v>375</v>
      </c>
      <c r="C368" s="26">
        <v>100</v>
      </c>
      <c r="D368" s="25" t="s">
        <v>33</v>
      </c>
      <c r="E368" s="25" t="s">
        <v>298</v>
      </c>
      <c r="F368" s="27">
        <v>4702.8999999999996</v>
      </c>
    </row>
    <row r="369" spans="1:7" s="28" customFormat="1" ht="31.5" x14ac:dyDescent="0.25">
      <c r="A369" s="24" t="s">
        <v>377</v>
      </c>
      <c r="B369" s="25" t="s">
        <v>375</v>
      </c>
      <c r="C369" s="26">
        <v>200</v>
      </c>
      <c r="D369" s="25" t="s">
        <v>33</v>
      </c>
      <c r="E369" s="25" t="s">
        <v>298</v>
      </c>
      <c r="F369" s="27">
        <v>472.7</v>
      </c>
    </row>
    <row r="370" spans="1:7" s="28" customFormat="1" ht="31.5" x14ac:dyDescent="0.25">
      <c r="A370" s="24" t="s">
        <v>378</v>
      </c>
      <c r="B370" s="25" t="s">
        <v>379</v>
      </c>
      <c r="C370" s="26"/>
      <c r="D370" s="25" t="s">
        <v>10</v>
      </c>
      <c r="E370" s="25" t="s">
        <v>10</v>
      </c>
      <c r="F370" s="27">
        <f>F371</f>
        <v>47.8</v>
      </c>
    </row>
    <row r="371" spans="1:7" s="28" customFormat="1" ht="56.25" customHeight="1" x14ac:dyDescent="0.25">
      <c r="A371" s="24" t="s">
        <v>380</v>
      </c>
      <c r="B371" s="25" t="s">
        <v>379</v>
      </c>
      <c r="C371" s="26">
        <v>200</v>
      </c>
      <c r="D371" s="25" t="s">
        <v>365</v>
      </c>
      <c r="E371" s="25" t="s">
        <v>365</v>
      </c>
      <c r="F371" s="27">
        <v>47.8</v>
      </c>
    </row>
    <row r="372" spans="1:7" s="28" customFormat="1" ht="15.75" x14ac:dyDescent="0.25">
      <c r="A372" s="24" t="s">
        <v>381</v>
      </c>
      <c r="B372" s="25" t="s">
        <v>382</v>
      </c>
      <c r="C372" s="26"/>
      <c r="D372" s="25" t="s">
        <v>10</v>
      </c>
      <c r="E372" s="25" t="s">
        <v>10</v>
      </c>
      <c r="F372" s="27">
        <f>F373</f>
        <v>18</v>
      </c>
    </row>
    <row r="373" spans="1:7" s="28" customFormat="1" ht="15.75" x14ac:dyDescent="0.25">
      <c r="A373" s="24" t="s">
        <v>374</v>
      </c>
      <c r="B373" s="25" t="s">
        <v>383</v>
      </c>
      <c r="C373" s="26"/>
      <c r="D373" s="25" t="s">
        <v>10</v>
      </c>
      <c r="E373" s="25" t="s">
        <v>10</v>
      </c>
      <c r="F373" s="27">
        <f>F374</f>
        <v>18</v>
      </c>
    </row>
    <row r="374" spans="1:7" s="28" customFormat="1" ht="15.75" x14ac:dyDescent="0.25">
      <c r="A374" s="24" t="s">
        <v>384</v>
      </c>
      <c r="B374" s="25" t="s">
        <v>383</v>
      </c>
      <c r="C374" s="26">
        <v>800</v>
      </c>
      <c r="D374" s="25" t="s">
        <v>33</v>
      </c>
      <c r="E374" s="25" t="s">
        <v>298</v>
      </c>
      <c r="F374" s="27">
        <v>18</v>
      </c>
    </row>
    <row r="375" spans="1:7" s="28" customFormat="1" ht="31.5" x14ac:dyDescent="0.25">
      <c r="A375" s="24" t="s">
        <v>534</v>
      </c>
      <c r="B375" s="25" t="s">
        <v>385</v>
      </c>
      <c r="C375" s="26"/>
      <c r="D375" s="25" t="s">
        <v>10</v>
      </c>
      <c r="E375" s="25" t="s">
        <v>10</v>
      </c>
      <c r="F375" s="27">
        <f>F376</f>
        <v>17309.400000000001</v>
      </c>
    </row>
    <row r="376" spans="1:7" s="28" customFormat="1" ht="15.75" x14ac:dyDescent="0.25">
      <c r="A376" s="24" t="s">
        <v>538</v>
      </c>
      <c r="B376" s="25" t="s">
        <v>539</v>
      </c>
      <c r="C376" s="26"/>
      <c r="D376" s="25" t="s">
        <v>10</v>
      </c>
      <c r="E376" s="25" t="s">
        <v>10</v>
      </c>
      <c r="F376" s="27">
        <f>F377+F378+F379</f>
        <v>17309.400000000001</v>
      </c>
    </row>
    <row r="377" spans="1:7" s="18" customFormat="1" ht="31.5" x14ac:dyDescent="0.25">
      <c r="A377" s="12" t="s">
        <v>540</v>
      </c>
      <c r="B377" s="13" t="s">
        <v>539</v>
      </c>
      <c r="C377" s="14">
        <v>200</v>
      </c>
      <c r="D377" s="13" t="s">
        <v>365</v>
      </c>
      <c r="E377" s="13" t="s">
        <v>37</v>
      </c>
      <c r="F377" s="15">
        <v>3729.8</v>
      </c>
      <c r="G377" s="18">
        <v>1056</v>
      </c>
    </row>
    <row r="378" spans="1:7" s="18" customFormat="1" ht="15.75" x14ac:dyDescent="0.25">
      <c r="A378" s="12" t="s">
        <v>703</v>
      </c>
      <c r="B378" s="13" t="s">
        <v>539</v>
      </c>
      <c r="C378" s="14">
        <v>800</v>
      </c>
      <c r="D378" s="13" t="s">
        <v>365</v>
      </c>
      <c r="E378" s="13" t="s">
        <v>37</v>
      </c>
      <c r="F378" s="15">
        <v>79.599999999999994</v>
      </c>
      <c r="G378" s="18">
        <v>76.2</v>
      </c>
    </row>
    <row r="379" spans="1:7" s="28" customFormat="1" ht="31.5" x14ac:dyDescent="0.25">
      <c r="A379" s="24" t="s">
        <v>540</v>
      </c>
      <c r="B379" s="25" t="s">
        <v>702</v>
      </c>
      <c r="C379" s="26">
        <v>200</v>
      </c>
      <c r="D379" s="25" t="s">
        <v>365</v>
      </c>
      <c r="E379" s="25" t="s">
        <v>37</v>
      </c>
      <c r="F379" s="27">
        <v>13500</v>
      </c>
    </row>
    <row r="380" spans="1:7" s="28" customFormat="1" ht="31.5" x14ac:dyDescent="0.25">
      <c r="A380" s="24" t="s">
        <v>535</v>
      </c>
      <c r="B380" s="25" t="s">
        <v>386</v>
      </c>
      <c r="C380" s="26"/>
      <c r="D380" s="25" t="s">
        <v>10</v>
      </c>
      <c r="E380" s="25" t="s">
        <v>10</v>
      </c>
      <c r="F380" s="27">
        <f>F381+F383</f>
        <v>614.20000000000005</v>
      </c>
    </row>
    <row r="381" spans="1:7" s="28" customFormat="1" ht="31.5" x14ac:dyDescent="0.25">
      <c r="A381" s="24" t="s">
        <v>387</v>
      </c>
      <c r="B381" s="25" t="s">
        <v>388</v>
      </c>
      <c r="C381" s="26"/>
      <c r="D381" s="25" t="s">
        <v>10</v>
      </c>
      <c r="E381" s="25" t="s">
        <v>10</v>
      </c>
      <c r="F381" s="27">
        <f>F382</f>
        <v>99.2</v>
      </c>
    </row>
    <row r="382" spans="1:7" s="28" customFormat="1" ht="47.25" x14ac:dyDescent="0.25">
      <c r="A382" s="24" t="s">
        <v>389</v>
      </c>
      <c r="B382" s="25" t="s">
        <v>388</v>
      </c>
      <c r="C382" s="26">
        <v>200</v>
      </c>
      <c r="D382" s="25" t="s">
        <v>365</v>
      </c>
      <c r="E382" s="25" t="s">
        <v>41</v>
      </c>
      <c r="F382" s="27">
        <v>99.2</v>
      </c>
    </row>
    <row r="383" spans="1:7" s="28" customFormat="1" ht="15.75" x14ac:dyDescent="0.25">
      <c r="A383" s="24" t="s">
        <v>390</v>
      </c>
      <c r="B383" s="25" t="s">
        <v>391</v>
      </c>
      <c r="C383" s="26"/>
      <c r="D383" s="25" t="s">
        <v>10</v>
      </c>
      <c r="E383" s="25" t="s">
        <v>10</v>
      </c>
      <c r="F383" s="27">
        <f>F384+F385</f>
        <v>515</v>
      </c>
    </row>
    <row r="384" spans="1:7" s="28" customFormat="1" ht="31.5" x14ac:dyDescent="0.25">
      <c r="A384" s="24" t="s">
        <v>392</v>
      </c>
      <c r="B384" s="25" t="s">
        <v>391</v>
      </c>
      <c r="C384" s="26">
        <v>200</v>
      </c>
      <c r="D384" s="25" t="s">
        <v>141</v>
      </c>
      <c r="E384" s="25" t="s">
        <v>41</v>
      </c>
      <c r="F384" s="27">
        <v>470.8</v>
      </c>
    </row>
    <row r="385" spans="1:7" s="28" customFormat="1" ht="15.75" x14ac:dyDescent="0.25">
      <c r="A385" s="24" t="s">
        <v>704</v>
      </c>
      <c r="B385" s="25" t="s">
        <v>391</v>
      </c>
      <c r="C385" s="26">
        <v>500</v>
      </c>
      <c r="D385" s="25" t="s">
        <v>141</v>
      </c>
      <c r="E385" s="25" t="s">
        <v>41</v>
      </c>
      <c r="F385" s="27">
        <v>44.2</v>
      </c>
    </row>
    <row r="386" spans="1:7" s="28" customFormat="1" ht="31.5" x14ac:dyDescent="0.25">
      <c r="A386" s="24" t="s">
        <v>393</v>
      </c>
      <c r="B386" s="25" t="s">
        <v>394</v>
      </c>
      <c r="C386" s="26"/>
      <c r="D386" s="25" t="s">
        <v>10</v>
      </c>
      <c r="E386" s="25" t="s">
        <v>10</v>
      </c>
      <c r="F386" s="27">
        <f>F387+F389</f>
        <v>11797.1</v>
      </c>
    </row>
    <row r="387" spans="1:7" s="28" customFormat="1" ht="15.75" x14ac:dyDescent="0.25">
      <c r="A387" s="24" t="s">
        <v>395</v>
      </c>
      <c r="B387" s="25" t="s">
        <v>396</v>
      </c>
      <c r="C387" s="26"/>
      <c r="D387" s="25" t="s">
        <v>10</v>
      </c>
      <c r="E387" s="25" t="s">
        <v>10</v>
      </c>
      <c r="F387" s="27">
        <f>F388</f>
        <v>5997.1</v>
      </c>
    </row>
    <row r="388" spans="1:7" s="28" customFormat="1" ht="31.5" x14ac:dyDescent="0.25">
      <c r="A388" s="24" t="s">
        <v>397</v>
      </c>
      <c r="B388" s="25" t="s">
        <v>396</v>
      </c>
      <c r="C388" s="26">
        <v>200</v>
      </c>
      <c r="D388" s="25" t="s">
        <v>365</v>
      </c>
      <c r="E388" s="25" t="s">
        <v>37</v>
      </c>
      <c r="F388" s="27">
        <v>5997.1</v>
      </c>
      <c r="G388" s="35"/>
    </row>
    <row r="389" spans="1:7" s="28" customFormat="1" ht="15.75" x14ac:dyDescent="0.25">
      <c r="A389" s="24" t="s">
        <v>621</v>
      </c>
      <c r="B389" s="25" t="s">
        <v>622</v>
      </c>
      <c r="C389" s="26"/>
      <c r="D389" s="25" t="s">
        <v>10</v>
      </c>
      <c r="E389" s="25" t="s">
        <v>10</v>
      </c>
      <c r="F389" s="27">
        <f>F390</f>
        <v>5800</v>
      </c>
    </row>
    <row r="390" spans="1:7" s="28" customFormat="1" ht="31.5" x14ac:dyDescent="0.25">
      <c r="A390" s="24" t="s">
        <v>623</v>
      </c>
      <c r="B390" s="25" t="s">
        <v>622</v>
      </c>
      <c r="C390" s="26">
        <v>200</v>
      </c>
      <c r="D390" s="25" t="s">
        <v>365</v>
      </c>
      <c r="E390" s="25" t="s">
        <v>37</v>
      </c>
      <c r="F390" s="27">
        <v>5800</v>
      </c>
    </row>
    <row r="391" spans="1:7" s="28" customFormat="1" ht="47.25" x14ac:dyDescent="0.25">
      <c r="A391" s="31" t="s">
        <v>398</v>
      </c>
      <c r="B391" s="32" t="s">
        <v>399</v>
      </c>
      <c r="C391" s="33"/>
      <c r="D391" s="32" t="s">
        <v>10</v>
      </c>
      <c r="E391" s="32" t="s">
        <v>10</v>
      </c>
      <c r="F391" s="34">
        <f>F392</f>
        <v>19663</v>
      </c>
    </row>
    <row r="392" spans="1:7" s="28" customFormat="1" ht="15.75" x14ac:dyDescent="0.25">
      <c r="A392" s="24" t="s">
        <v>400</v>
      </c>
      <c r="B392" s="25" t="s">
        <v>401</v>
      </c>
      <c r="C392" s="26"/>
      <c r="D392" s="25" t="s">
        <v>10</v>
      </c>
      <c r="E392" s="25" t="s">
        <v>10</v>
      </c>
      <c r="F392" s="27">
        <f>F393</f>
        <v>19663</v>
      </c>
    </row>
    <row r="393" spans="1:7" s="28" customFormat="1" ht="31.5" x14ac:dyDescent="0.25">
      <c r="A393" s="24" t="s">
        <v>402</v>
      </c>
      <c r="B393" s="25" t="s">
        <v>403</v>
      </c>
      <c r="C393" s="26"/>
      <c r="D393" s="25" t="s">
        <v>10</v>
      </c>
      <c r="E393" s="25" t="s">
        <v>10</v>
      </c>
      <c r="F393" s="27">
        <f>F394</f>
        <v>19663</v>
      </c>
    </row>
    <row r="394" spans="1:7" s="28" customFormat="1" ht="31.5" x14ac:dyDescent="0.25">
      <c r="A394" s="24" t="s">
        <v>404</v>
      </c>
      <c r="B394" s="25" t="s">
        <v>403</v>
      </c>
      <c r="C394" s="26">
        <v>500</v>
      </c>
      <c r="D394" s="25" t="s">
        <v>405</v>
      </c>
      <c r="E394" s="25" t="s">
        <v>33</v>
      </c>
      <c r="F394" s="27">
        <v>19663</v>
      </c>
    </row>
    <row r="395" spans="1:7" s="28" customFormat="1" ht="47.25" x14ac:dyDescent="0.25">
      <c r="A395" s="31" t="s">
        <v>406</v>
      </c>
      <c r="B395" s="32" t="s">
        <v>407</v>
      </c>
      <c r="C395" s="33"/>
      <c r="D395" s="32" t="s">
        <v>10</v>
      </c>
      <c r="E395" s="32" t="s">
        <v>10</v>
      </c>
      <c r="F395" s="34">
        <f>F396+F399</f>
        <v>34621.199999999997</v>
      </c>
    </row>
    <row r="396" spans="1:7" s="28" customFormat="1" ht="15.75" x14ac:dyDescent="0.25">
      <c r="A396" s="24" t="s">
        <v>408</v>
      </c>
      <c r="B396" s="25" t="s">
        <v>409</v>
      </c>
      <c r="C396" s="26"/>
      <c r="D396" s="25" t="s">
        <v>10</v>
      </c>
      <c r="E396" s="25" t="s">
        <v>10</v>
      </c>
      <c r="F396" s="27">
        <f>F397</f>
        <v>23832.7</v>
      </c>
    </row>
    <row r="397" spans="1:7" s="28" customFormat="1" ht="63" x14ac:dyDescent="0.25">
      <c r="A397" s="36" t="s">
        <v>410</v>
      </c>
      <c r="B397" s="25" t="s">
        <v>411</v>
      </c>
      <c r="C397" s="26"/>
      <c r="D397" s="25" t="s">
        <v>10</v>
      </c>
      <c r="E397" s="25" t="s">
        <v>10</v>
      </c>
      <c r="F397" s="27">
        <f>F398</f>
        <v>23832.7</v>
      </c>
    </row>
    <row r="398" spans="1:7" s="28" customFormat="1" ht="63" x14ac:dyDescent="0.25">
      <c r="A398" s="36" t="s">
        <v>412</v>
      </c>
      <c r="B398" s="25" t="s">
        <v>411</v>
      </c>
      <c r="C398" s="26">
        <v>500</v>
      </c>
      <c r="D398" s="25" t="s">
        <v>405</v>
      </c>
      <c r="E398" s="25" t="s">
        <v>41</v>
      </c>
      <c r="F398" s="27">
        <v>23832.7</v>
      </c>
    </row>
    <row r="399" spans="1:7" s="28" customFormat="1" ht="15.75" x14ac:dyDescent="0.25">
      <c r="A399" s="24" t="s">
        <v>413</v>
      </c>
      <c r="B399" s="25" t="s">
        <v>414</v>
      </c>
      <c r="C399" s="26"/>
      <c r="D399" s="25" t="s">
        <v>10</v>
      </c>
      <c r="E399" s="25" t="s">
        <v>10</v>
      </c>
      <c r="F399" s="27">
        <f>F400</f>
        <v>10788.5</v>
      </c>
    </row>
    <row r="400" spans="1:7" s="28" customFormat="1" ht="31.5" x14ac:dyDescent="0.25">
      <c r="A400" s="24" t="s">
        <v>415</v>
      </c>
      <c r="B400" s="25" t="s">
        <v>416</v>
      </c>
      <c r="C400" s="26"/>
      <c r="D400" s="25" t="s">
        <v>10</v>
      </c>
      <c r="E400" s="25" t="s">
        <v>10</v>
      </c>
      <c r="F400" s="27">
        <f>F401</f>
        <v>10788.5</v>
      </c>
    </row>
    <row r="401" spans="1:10" s="28" customFormat="1" ht="31.5" x14ac:dyDescent="0.25">
      <c r="A401" s="24" t="s">
        <v>417</v>
      </c>
      <c r="B401" s="25" t="s">
        <v>416</v>
      </c>
      <c r="C401" s="26">
        <v>500</v>
      </c>
      <c r="D401" s="25" t="s">
        <v>405</v>
      </c>
      <c r="E401" s="25" t="s">
        <v>37</v>
      </c>
      <c r="F401" s="27">
        <v>10788.5</v>
      </c>
    </row>
    <row r="402" spans="1:10" s="28" customFormat="1" ht="47.25" x14ac:dyDescent="0.25">
      <c r="A402" s="31" t="s">
        <v>418</v>
      </c>
      <c r="B402" s="32" t="s">
        <v>419</v>
      </c>
      <c r="C402" s="33"/>
      <c r="D402" s="32" t="s">
        <v>10</v>
      </c>
      <c r="E402" s="32" t="s">
        <v>10</v>
      </c>
      <c r="F402" s="34">
        <f>F403</f>
        <v>390.5</v>
      </c>
    </row>
    <row r="403" spans="1:10" s="28" customFormat="1" ht="15.75" x14ac:dyDescent="0.25">
      <c r="A403" s="24" t="s">
        <v>21</v>
      </c>
      <c r="B403" s="25" t="s">
        <v>420</v>
      </c>
      <c r="C403" s="26"/>
      <c r="D403" s="25" t="s">
        <v>10</v>
      </c>
      <c r="E403" s="25" t="s">
        <v>10</v>
      </c>
      <c r="F403" s="27">
        <f>F406+F404</f>
        <v>390.5</v>
      </c>
    </row>
    <row r="404" spans="1:10" s="28" customFormat="1" ht="15.75" x14ac:dyDescent="0.25">
      <c r="A404" s="30" t="s">
        <v>679</v>
      </c>
      <c r="B404" s="25" t="s">
        <v>680</v>
      </c>
      <c r="C404" s="26"/>
      <c r="D404" s="25"/>
      <c r="E404" s="25"/>
      <c r="F404" s="27">
        <f>F405</f>
        <v>190.5</v>
      </c>
    </row>
    <row r="405" spans="1:10" s="28" customFormat="1" ht="31.5" x14ac:dyDescent="0.25">
      <c r="A405" s="30" t="s">
        <v>681</v>
      </c>
      <c r="B405" s="25" t="s">
        <v>680</v>
      </c>
      <c r="C405" s="26">
        <v>200</v>
      </c>
      <c r="D405" s="25" t="s">
        <v>26</v>
      </c>
      <c r="E405" s="25" t="s">
        <v>26</v>
      </c>
      <c r="F405" s="27">
        <v>190.5</v>
      </c>
    </row>
    <row r="406" spans="1:10" s="28" customFormat="1" ht="15.75" x14ac:dyDescent="0.25">
      <c r="A406" s="30" t="s">
        <v>571</v>
      </c>
      <c r="B406" s="25" t="s">
        <v>573</v>
      </c>
      <c r="C406" s="26"/>
      <c r="D406" s="25" t="s">
        <v>10</v>
      </c>
      <c r="E406" s="25" t="s">
        <v>10</v>
      </c>
      <c r="F406" s="27">
        <f>F407</f>
        <v>200</v>
      </c>
    </row>
    <row r="407" spans="1:10" s="28" customFormat="1" ht="31.5" x14ac:dyDescent="0.25">
      <c r="A407" s="30" t="s">
        <v>572</v>
      </c>
      <c r="B407" s="25" t="s">
        <v>573</v>
      </c>
      <c r="C407" s="26">
        <v>200</v>
      </c>
      <c r="D407" s="25" t="s">
        <v>26</v>
      </c>
      <c r="E407" s="25" t="s">
        <v>26</v>
      </c>
      <c r="F407" s="27">
        <v>200</v>
      </c>
    </row>
    <row r="408" spans="1:10" s="28" customFormat="1" ht="78.75" x14ac:dyDescent="0.25">
      <c r="A408" s="37" t="s">
        <v>523</v>
      </c>
      <c r="B408" s="32" t="s">
        <v>421</v>
      </c>
      <c r="C408" s="33"/>
      <c r="D408" s="32" t="s">
        <v>10</v>
      </c>
      <c r="E408" s="32" t="s">
        <v>10</v>
      </c>
      <c r="F408" s="34">
        <f>F409+F412</f>
        <v>3351.7</v>
      </c>
    </row>
    <row r="409" spans="1:10" ht="31.5" x14ac:dyDescent="0.25">
      <c r="A409" s="12" t="s">
        <v>241</v>
      </c>
      <c r="B409" s="13" t="s">
        <v>422</v>
      </c>
      <c r="C409" s="14"/>
      <c r="D409" s="13" t="s">
        <v>10</v>
      </c>
      <c r="E409" s="13" t="s">
        <v>10</v>
      </c>
      <c r="F409" s="15">
        <f>F410</f>
        <v>3245.7</v>
      </c>
      <c r="G409" s="22"/>
      <c r="H409" s="22"/>
      <c r="I409" s="22"/>
      <c r="J409" s="22"/>
    </row>
    <row r="410" spans="1:10" ht="15.75" x14ac:dyDescent="0.25">
      <c r="A410" s="12" t="s">
        <v>423</v>
      </c>
      <c r="B410" s="13" t="s">
        <v>424</v>
      </c>
      <c r="C410" s="14"/>
      <c r="D410" s="13" t="s">
        <v>10</v>
      </c>
      <c r="E410" s="13" t="s">
        <v>10</v>
      </c>
      <c r="F410" s="15">
        <f>F411</f>
        <v>3245.7</v>
      </c>
      <c r="G410" s="22"/>
      <c r="H410" s="22"/>
      <c r="I410" s="22"/>
      <c r="J410" s="22"/>
    </row>
    <row r="411" spans="1:10" ht="31.5" x14ac:dyDescent="0.25">
      <c r="A411" s="12" t="s">
        <v>425</v>
      </c>
      <c r="B411" s="13" t="s">
        <v>424</v>
      </c>
      <c r="C411" s="14">
        <v>200</v>
      </c>
      <c r="D411" s="13" t="s">
        <v>33</v>
      </c>
      <c r="E411" s="13" t="s">
        <v>298</v>
      </c>
      <c r="F411" s="15">
        <v>3245.7</v>
      </c>
      <c r="G411" s="22"/>
      <c r="H411" s="22"/>
      <c r="I411" s="22"/>
      <c r="J411" s="22"/>
    </row>
    <row r="412" spans="1:10" ht="15.75" x14ac:dyDescent="0.25">
      <c r="A412" s="19" t="s">
        <v>246</v>
      </c>
      <c r="B412" s="13" t="s">
        <v>576</v>
      </c>
      <c r="C412" s="14"/>
      <c r="D412" s="13"/>
      <c r="E412" s="13"/>
      <c r="F412" s="15">
        <f>F413+F414</f>
        <v>106</v>
      </c>
      <c r="G412" s="22"/>
      <c r="H412" s="22"/>
      <c r="I412" s="22"/>
      <c r="J412" s="22"/>
    </row>
    <row r="413" spans="1:10" ht="15.75" x14ac:dyDescent="0.25">
      <c r="A413" s="19" t="s">
        <v>574</v>
      </c>
      <c r="B413" s="13" t="s">
        <v>577</v>
      </c>
      <c r="C413" s="14">
        <v>600</v>
      </c>
      <c r="D413" s="13" t="s">
        <v>33</v>
      </c>
      <c r="E413" s="13" t="s">
        <v>298</v>
      </c>
      <c r="F413" s="15">
        <v>68</v>
      </c>
      <c r="G413" s="22"/>
      <c r="H413" s="22"/>
      <c r="I413" s="22"/>
      <c r="J413" s="22"/>
    </row>
    <row r="414" spans="1:10" ht="15.75" x14ac:dyDescent="0.25">
      <c r="A414" s="19" t="s">
        <v>575</v>
      </c>
      <c r="B414" s="13" t="s">
        <v>578</v>
      </c>
      <c r="C414" s="14">
        <v>600</v>
      </c>
      <c r="D414" s="13" t="s">
        <v>33</v>
      </c>
      <c r="E414" s="13" t="s">
        <v>298</v>
      </c>
      <c r="F414" s="15">
        <v>38</v>
      </c>
      <c r="G414" s="22"/>
      <c r="H414" s="22"/>
      <c r="I414" s="22"/>
      <c r="J414" s="22"/>
    </row>
    <row r="415" spans="1:10" ht="31.5" x14ac:dyDescent="0.25">
      <c r="A415" s="10" t="s">
        <v>426</v>
      </c>
      <c r="B415" s="9" t="s">
        <v>427</v>
      </c>
      <c r="C415" s="23"/>
      <c r="D415" s="9" t="s">
        <v>10</v>
      </c>
      <c r="E415" s="9" t="s">
        <v>10</v>
      </c>
      <c r="F415" s="11">
        <f>F416</f>
        <v>11785.6</v>
      </c>
      <c r="G415" s="22"/>
      <c r="H415" s="22"/>
      <c r="I415" s="22"/>
      <c r="J415" s="22"/>
    </row>
    <row r="416" spans="1:10" ht="15.75" x14ac:dyDescent="0.25">
      <c r="A416" s="12" t="s">
        <v>266</v>
      </c>
      <c r="B416" s="13" t="s">
        <v>428</v>
      </c>
      <c r="C416" s="14"/>
      <c r="D416" s="13" t="s">
        <v>10</v>
      </c>
      <c r="E416" s="13" t="s">
        <v>10</v>
      </c>
      <c r="F416" s="15">
        <f>F423+F429+F431+F425+F433+F435+F437+F417+F419+F421+F427</f>
        <v>11785.6</v>
      </c>
      <c r="G416" s="22"/>
      <c r="H416" s="22"/>
      <c r="I416" s="22"/>
      <c r="J416" s="22"/>
    </row>
    <row r="417" spans="1:10" ht="31.5" x14ac:dyDescent="0.25">
      <c r="A417" s="12" t="s">
        <v>433</v>
      </c>
      <c r="B417" s="13" t="s">
        <v>682</v>
      </c>
      <c r="C417" s="14"/>
      <c r="D417" s="13"/>
      <c r="E417" s="13"/>
      <c r="F417" s="15">
        <f>F418</f>
        <v>2446.6</v>
      </c>
      <c r="G417" s="22"/>
      <c r="H417" s="22"/>
      <c r="I417" s="22"/>
      <c r="J417" s="22"/>
    </row>
    <row r="418" spans="1:10" ht="47.25" x14ac:dyDescent="0.25">
      <c r="A418" s="12" t="s">
        <v>683</v>
      </c>
      <c r="B418" s="13" t="s">
        <v>682</v>
      </c>
      <c r="C418" s="14">
        <v>200</v>
      </c>
      <c r="D418" s="13" t="s">
        <v>26</v>
      </c>
      <c r="E418" s="13" t="s">
        <v>37</v>
      </c>
      <c r="F418" s="15">
        <v>2446.6</v>
      </c>
      <c r="G418" s="22"/>
      <c r="H418" s="22"/>
      <c r="I418" s="22"/>
      <c r="J418" s="22"/>
    </row>
    <row r="419" spans="1:10" ht="15.75" x14ac:dyDescent="0.25">
      <c r="A419" s="12" t="s">
        <v>580</v>
      </c>
      <c r="B419" s="13" t="s">
        <v>684</v>
      </c>
      <c r="C419" s="14"/>
      <c r="D419" s="13"/>
      <c r="E419" s="13"/>
      <c r="F419" s="15">
        <f>F420</f>
        <v>825.1</v>
      </c>
      <c r="G419" s="22"/>
      <c r="H419" s="22"/>
      <c r="I419" s="22"/>
      <c r="J419" s="22"/>
    </row>
    <row r="420" spans="1:10" ht="31.5" x14ac:dyDescent="0.25">
      <c r="A420" s="12" t="s">
        <v>581</v>
      </c>
      <c r="B420" s="13" t="s">
        <v>684</v>
      </c>
      <c r="C420" s="14">
        <v>200</v>
      </c>
      <c r="D420" s="13" t="s">
        <v>26</v>
      </c>
      <c r="E420" s="13" t="s">
        <v>37</v>
      </c>
      <c r="F420" s="15">
        <v>825.1</v>
      </c>
      <c r="G420" s="22"/>
      <c r="H420" s="22"/>
      <c r="I420" s="22"/>
      <c r="J420" s="22"/>
    </row>
    <row r="421" spans="1:10" ht="15.75" x14ac:dyDescent="0.25">
      <c r="A421" s="12" t="s">
        <v>582</v>
      </c>
      <c r="B421" s="13" t="s">
        <v>685</v>
      </c>
      <c r="C421" s="14"/>
      <c r="D421" s="13"/>
      <c r="E421" s="13"/>
      <c r="F421" s="15">
        <f>F422</f>
        <v>3222.9</v>
      </c>
      <c r="G421" s="22"/>
      <c r="H421" s="22"/>
      <c r="I421" s="22"/>
      <c r="J421" s="22"/>
    </row>
    <row r="422" spans="1:10" ht="31.5" x14ac:dyDescent="0.25">
      <c r="A422" s="12" t="s">
        <v>583</v>
      </c>
      <c r="B422" s="13" t="s">
        <v>685</v>
      </c>
      <c r="C422" s="14">
        <v>200</v>
      </c>
      <c r="D422" s="13" t="s">
        <v>26</v>
      </c>
      <c r="E422" s="13" t="s">
        <v>37</v>
      </c>
      <c r="F422" s="15">
        <v>3222.9</v>
      </c>
      <c r="G422" s="22"/>
      <c r="H422" s="22"/>
      <c r="I422" s="22"/>
      <c r="J422" s="22"/>
    </row>
    <row r="423" spans="1:10" ht="15.75" x14ac:dyDescent="0.25">
      <c r="A423" s="12" t="s">
        <v>34</v>
      </c>
      <c r="B423" s="13" t="s">
        <v>429</v>
      </c>
      <c r="C423" s="14"/>
      <c r="D423" s="13" t="s">
        <v>10</v>
      </c>
      <c r="E423" s="13" t="s">
        <v>10</v>
      </c>
      <c r="F423" s="15">
        <f>F424</f>
        <v>35</v>
      </c>
      <c r="G423" s="22"/>
      <c r="H423" s="22"/>
      <c r="I423" s="22"/>
      <c r="J423" s="22"/>
    </row>
    <row r="424" spans="1:10" ht="31.5" x14ac:dyDescent="0.25">
      <c r="A424" s="12" t="s">
        <v>56</v>
      </c>
      <c r="B424" s="13" t="s">
        <v>429</v>
      </c>
      <c r="C424" s="14">
        <v>200</v>
      </c>
      <c r="D424" s="13" t="s">
        <v>26</v>
      </c>
      <c r="E424" s="13" t="s">
        <v>37</v>
      </c>
      <c r="F424" s="15">
        <v>35</v>
      </c>
      <c r="G424" s="22"/>
      <c r="H424" s="22"/>
      <c r="I424" s="22"/>
      <c r="J424" s="22"/>
    </row>
    <row r="425" spans="1:10" ht="47.25" x14ac:dyDescent="0.25">
      <c r="A425" s="19" t="s">
        <v>81</v>
      </c>
      <c r="B425" s="13" t="s">
        <v>579</v>
      </c>
      <c r="C425" s="14"/>
      <c r="D425" s="13"/>
      <c r="E425" s="13"/>
      <c r="F425" s="15">
        <f>F426</f>
        <v>161</v>
      </c>
      <c r="G425" s="22"/>
      <c r="H425" s="22"/>
      <c r="I425" s="22"/>
      <c r="J425" s="22"/>
    </row>
    <row r="426" spans="1:10" ht="63" x14ac:dyDescent="0.25">
      <c r="A426" s="20" t="s">
        <v>83</v>
      </c>
      <c r="B426" s="13" t="s">
        <v>579</v>
      </c>
      <c r="C426" s="14">
        <v>200</v>
      </c>
      <c r="D426" s="13" t="s">
        <v>26</v>
      </c>
      <c r="E426" s="13" t="s">
        <v>27</v>
      </c>
      <c r="F426" s="15">
        <v>161</v>
      </c>
      <c r="G426" s="22"/>
      <c r="H426" s="22"/>
      <c r="I426" s="22"/>
      <c r="J426" s="22"/>
    </row>
    <row r="427" spans="1:10" ht="31.5" x14ac:dyDescent="0.25">
      <c r="A427" s="20" t="s">
        <v>686</v>
      </c>
      <c r="B427" s="13" t="s">
        <v>688</v>
      </c>
      <c r="C427" s="14"/>
      <c r="D427" s="13"/>
      <c r="E427" s="13"/>
      <c r="F427" s="15">
        <f>F428</f>
        <v>155</v>
      </c>
      <c r="G427" s="22"/>
      <c r="H427" s="22"/>
      <c r="I427" s="22"/>
      <c r="J427" s="22"/>
    </row>
    <row r="428" spans="1:10" ht="47.25" x14ac:dyDescent="0.25">
      <c r="A428" s="20" t="s">
        <v>687</v>
      </c>
      <c r="B428" s="13" t="s">
        <v>688</v>
      </c>
      <c r="C428" s="14">
        <v>200</v>
      </c>
      <c r="D428" s="13" t="s">
        <v>26</v>
      </c>
      <c r="E428" s="13" t="s">
        <v>37</v>
      </c>
      <c r="F428" s="15">
        <v>155</v>
      </c>
      <c r="G428" s="22"/>
      <c r="H428" s="22"/>
      <c r="I428" s="22"/>
      <c r="J428" s="22"/>
    </row>
    <row r="429" spans="1:10" ht="15.75" x14ac:dyDescent="0.25">
      <c r="A429" s="12" t="s">
        <v>430</v>
      </c>
      <c r="B429" s="13" t="s">
        <v>431</v>
      </c>
      <c r="C429" s="14"/>
      <c r="D429" s="13" t="s">
        <v>10</v>
      </c>
      <c r="E429" s="13" t="s">
        <v>10</v>
      </c>
      <c r="F429" s="15">
        <f>F430</f>
        <v>530</v>
      </c>
      <c r="G429" s="22"/>
      <c r="H429" s="22"/>
      <c r="I429" s="22"/>
      <c r="J429" s="22"/>
    </row>
    <row r="430" spans="1:10" ht="31.5" x14ac:dyDescent="0.25">
      <c r="A430" s="12" t="s">
        <v>432</v>
      </c>
      <c r="B430" s="13" t="s">
        <v>431</v>
      </c>
      <c r="C430" s="14">
        <v>200</v>
      </c>
      <c r="D430" s="13" t="s">
        <v>26</v>
      </c>
      <c r="E430" s="13" t="s">
        <v>26</v>
      </c>
      <c r="F430" s="15">
        <v>530</v>
      </c>
      <c r="G430" s="22"/>
      <c r="H430" s="22"/>
      <c r="I430" s="22"/>
      <c r="J430" s="22"/>
    </row>
    <row r="431" spans="1:10" ht="31.5" x14ac:dyDescent="0.25">
      <c r="A431" s="12" t="s">
        <v>433</v>
      </c>
      <c r="B431" s="13" t="s">
        <v>434</v>
      </c>
      <c r="C431" s="14"/>
      <c r="D431" s="13" t="s">
        <v>10</v>
      </c>
      <c r="E431" s="13" t="s">
        <v>10</v>
      </c>
      <c r="F431" s="15">
        <f>F432</f>
        <v>1000</v>
      </c>
      <c r="G431" s="22"/>
      <c r="H431" s="22"/>
      <c r="I431" s="22"/>
      <c r="J431" s="22"/>
    </row>
    <row r="432" spans="1:10" ht="47.25" x14ac:dyDescent="0.25">
      <c r="A432" s="12" t="s">
        <v>435</v>
      </c>
      <c r="B432" s="13" t="s">
        <v>434</v>
      </c>
      <c r="C432" s="14">
        <v>200</v>
      </c>
      <c r="D432" s="13" t="s">
        <v>26</v>
      </c>
      <c r="E432" s="13" t="s">
        <v>37</v>
      </c>
      <c r="F432" s="15">
        <v>1000</v>
      </c>
      <c r="G432" s="22"/>
      <c r="H432" s="22"/>
      <c r="I432" s="22"/>
      <c r="J432" s="22"/>
    </row>
    <row r="433" spans="1:10" ht="15.75" x14ac:dyDescent="0.25">
      <c r="A433" s="19" t="s">
        <v>580</v>
      </c>
      <c r="B433" s="13" t="s">
        <v>586</v>
      </c>
      <c r="C433" s="14"/>
      <c r="D433" s="13"/>
      <c r="E433" s="13"/>
      <c r="F433" s="15">
        <f>F434</f>
        <v>3000</v>
      </c>
      <c r="G433" s="22"/>
      <c r="H433" s="22"/>
      <c r="I433" s="22"/>
      <c r="J433" s="22"/>
    </row>
    <row r="434" spans="1:10" ht="31.5" x14ac:dyDescent="0.25">
      <c r="A434" s="19" t="s">
        <v>581</v>
      </c>
      <c r="B434" s="13" t="s">
        <v>586</v>
      </c>
      <c r="C434" s="14">
        <v>200</v>
      </c>
      <c r="D434" s="13" t="s">
        <v>26</v>
      </c>
      <c r="E434" s="13" t="s">
        <v>37</v>
      </c>
      <c r="F434" s="15">
        <v>3000</v>
      </c>
      <c r="G434" s="22"/>
      <c r="H434" s="22"/>
      <c r="I434" s="22"/>
      <c r="J434" s="22"/>
    </row>
    <row r="435" spans="1:10" ht="15.75" x14ac:dyDescent="0.25">
      <c r="A435" s="19" t="s">
        <v>582</v>
      </c>
      <c r="B435" s="13" t="s">
        <v>587</v>
      </c>
      <c r="C435" s="14"/>
      <c r="D435" s="13"/>
      <c r="E435" s="13"/>
      <c r="F435" s="15">
        <f>F436</f>
        <v>400</v>
      </c>
      <c r="G435" s="22"/>
      <c r="H435" s="22"/>
      <c r="I435" s="22"/>
      <c r="J435" s="22"/>
    </row>
    <row r="436" spans="1:10" ht="31.5" x14ac:dyDescent="0.25">
      <c r="A436" s="19" t="s">
        <v>583</v>
      </c>
      <c r="B436" s="13" t="s">
        <v>587</v>
      </c>
      <c r="C436" s="14">
        <v>200</v>
      </c>
      <c r="D436" s="13" t="s">
        <v>26</v>
      </c>
      <c r="E436" s="13" t="s">
        <v>37</v>
      </c>
      <c r="F436" s="15">
        <v>400</v>
      </c>
      <c r="G436" s="22"/>
      <c r="H436" s="22"/>
      <c r="I436" s="22"/>
      <c r="J436" s="22"/>
    </row>
    <row r="437" spans="1:10" ht="31.5" x14ac:dyDescent="0.25">
      <c r="A437" s="19" t="s">
        <v>584</v>
      </c>
      <c r="B437" s="13" t="s">
        <v>689</v>
      </c>
      <c r="C437" s="14"/>
      <c r="D437" s="13"/>
      <c r="E437" s="13"/>
      <c r="F437" s="15">
        <f>F438</f>
        <v>10</v>
      </c>
      <c r="G437" s="22"/>
      <c r="H437" s="22"/>
      <c r="I437" s="22"/>
      <c r="J437" s="22"/>
    </row>
    <row r="438" spans="1:10" ht="47.25" x14ac:dyDescent="0.25">
      <c r="A438" s="19" t="s">
        <v>585</v>
      </c>
      <c r="B438" s="13" t="s">
        <v>690</v>
      </c>
      <c r="C438" s="14">
        <v>200</v>
      </c>
      <c r="D438" s="13" t="s">
        <v>26</v>
      </c>
      <c r="E438" s="13" t="s">
        <v>37</v>
      </c>
      <c r="F438" s="15">
        <v>10</v>
      </c>
      <c r="G438" s="22"/>
      <c r="H438" s="22"/>
      <c r="I438" s="22"/>
      <c r="J438" s="22"/>
    </row>
    <row r="439" spans="1:10" ht="31.5" x14ac:dyDescent="0.25">
      <c r="A439" s="10" t="s">
        <v>436</v>
      </c>
      <c r="B439" s="9" t="s">
        <v>437</v>
      </c>
      <c r="C439" s="23"/>
      <c r="D439" s="9" t="s">
        <v>10</v>
      </c>
      <c r="E439" s="9" t="s">
        <v>10</v>
      </c>
      <c r="F439" s="11">
        <f>F440</f>
        <v>3131.4</v>
      </c>
      <c r="G439" s="22"/>
      <c r="H439" s="22"/>
      <c r="I439" s="22"/>
      <c r="J439" s="22"/>
    </row>
    <row r="440" spans="1:10" ht="15.75" x14ac:dyDescent="0.25">
      <c r="A440" s="12" t="s">
        <v>266</v>
      </c>
      <c r="B440" s="13" t="s">
        <v>438</v>
      </c>
      <c r="C440" s="14"/>
      <c r="D440" s="13" t="s">
        <v>10</v>
      </c>
      <c r="E440" s="13" t="s">
        <v>10</v>
      </c>
      <c r="F440" s="15">
        <f>F445+F447+F441+F443</f>
        <v>3131.4</v>
      </c>
      <c r="G440" s="22"/>
      <c r="H440" s="22"/>
      <c r="I440" s="22"/>
      <c r="J440" s="22"/>
    </row>
    <row r="441" spans="1:10" ht="47.25" x14ac:dyDescent="0.25">
      <c r="A441" s="12" t="s">
        <v>439</v>
      </c>
      <c r="B441" s="13" t="s">
        <v>691</v>
      </c>
      <c r="C441" s="14"/>
      <c r="D441" s="13"/>
      <c r="E441" s="13"/>
      <c r="F441" s="15">
        <f>F442</f>
        <v>1350</v>
      </c>
      <c r="G441" s="22"/>
      <c r="H441" s="22"/>
      <c r="I441" s="22"/>
      <c r="J441" s="22"/>
    </row>
    <row r="442" spans="1:10" ht="72" customHeight="1" x14ac:dyDescent="0.25">
      <c r="A442" s="16" t="s">
        <v>441</v>
      </c>
      <c r="B442" s="13" t="s">
        <v>691</v>
      </c>
      <c r="C442" s="14">
        <v>200</v>
      </c>
      <c r="D442" s="13" t="s">
        <v>26</v>
      </c>
      <c r="E442" s="13" t="s">
        <v>33</v>
      </c>
      <c r="F442" s="15">
        <v>1350</v>
      </c>
      <c r="G442" s="22"/>
      <c r="H442" s="22"/>
      <c r="I442" s="22"/>
      <c r="J442" s="22"/>
    </row>
    <row r="443" spans="1:10" ht="46.5" customHeight="1" x14ac:dyDescent="0.25">
      <c r="A443" s="12" t="s">
        <v>442</v>
      </c>
      <c r="B443" s="13" t="s">
        <v>693</v>
      </c>
      <c r="C443" s="14"/>
      <c r="D443" s="13"/>
      <c r="E443" s="13"/>
      <c r="F443" s="15">
        <f>F444</f>
        <v>1431.4</v>
      </c>
      <c r="G443" s="22"/>
      <c r="H443" s="22"/>
      <c r="I443" s="22"/>
      <c r="J443" s="22"/>
    </row>
    <row r="444" spans="1:10" ht="50.25" customHeight="1" x14ac:dyDescent="0.25">
      <c r="A444" s="12" t="s">
        <v>692</v>
      </c>
      <c r="B444" s="13" t="s">
        <v>693</v>
      </c>
      <c r="C444" s="14">
        <v>300</v>
      </c>
      <c r="D444" s="13" t="s">
        <v>16</v>
      </c>
      <c r="E444" s="13" t="s">
        <v>17</v>
      </c>
      <c r="F444" s="15">
        <v>1431.4</v>
      </c>
      <c r="G444" s="22"/>
      <c r="H444" s="22"/>
      <c r="I444" s="22"/>
      <c r="J444" s="22"/>
    </row>
    <row r="445" spans="1:10" ht="47.25" x14ac:dyDescent="0.25">
      <c r="A445" s="12" t="s">
        <v>439</v>
      </c>
      <c r="B445" s="13" t="s">
        <v>440</v>
      </c>
      <c r="C445" s="14"/>
      <c r="D445" s="13" t="s">
        <v>10</v>
      </c>
      <c r="E445" s="13" t="s">
        <v>10</v>
      </c>
      <c r="F445" s="15">
        <f>F446</f>
        <v>150</v>
      </c>
      <c r="G445" s="22"/>
      <c r="H445" s="22"/>
      <c r="I445" s="22"/>
      <c r="J445" s="22"/>
    </row>
    <row r="446" spans="1:10" ht="67.5" customHeight="1" x14ac:dyDescent="0.25">
      <c r="A446" s="16" t="s">
        <v>441</v>
      </c>
      <c r="B446" s="13" t="s">
        <v>440</v>
      </c>
      <c r="C446" s="14">
        <v>200</v>
      </c>
      <c r="D446" s="13" t="s">
        <v>26</v>
      </c>
      <c r="E446" s="13" t="s">
        <v>33</v>
      </c>
      <c r="F446" s="15">
        <v>150</v>
      </c>
      <c r="G446" s="22"/>
      <c r="H446" s="22"/>
      <c r="I446" s="22"/>
      <c r="J446" s="22"/>
    </row>
    <row r="447" spans="1:10" ht="47.25" x14ac:dyDescent="0.25">
      <c r="A447" s="12" t="s">
        <v>442</v>
      </c>
      <c r="B447" s="13" t="s">
        <v>443</v>
      </c>
      <c r="C447" s="14"/>
      <c r="D447" s="13" t="s">
        <v>10</v>
      </c>
      <c r="E447" s="13" t="s">
        <v>10</v>
      </c>
      <c r="F447" s="15">
        <f>F448</f>
        <v>200</v>
      </c>
      <c r="G447" s="22"/>
      <c r="H447" s="22"/>
      <c r="I447" s="22"/>
      <c r="J447" s="22"/>
    </row>
    <row r="448" spans="1:10" ht="47.25" x14ac:dyDescent="0.25">
      <c r="A448" s="12" t="s">
        <v>444</v>
      </c>
      <c r="B448" s="13" t="s">
        <v>443</v>
      </c>
      <c r="C448" s="14">
        <v>300</v>
      </c>
      <c r="D448" s="13" t="s">
        <v>16</v>
      </c>
      <c r="E448" s="13" t="s">
        <v>17</v>
      </c>
      <c r="F448" s="15">
        <v>200</v>
      </c>
      <c r="G448" s="22"/>
      <c r="H448" s="22"/>
      <c r="I448" s="22"/>
      <c r="J448" s="22"/>
    </row>
    <row r="449" spans="1:10" s="28" customFormat="1" ht="31.5" x14ac:dyDescent="0.25">
      <c r="A449" s="38" t="s">
        <v>635</v>
      </c>
      <c r="B449" s="32" t="s">
        <v>636</v>
      </c>
      <c r="C449" s="33"/>
      <c r="D449" s="32"/>
      <c r="E449" s="32"/>
      <c r="F449" s="34">
        <f>F450</f>
        <v>22155.5</v>
      </c>
    </row>
    <row r="450" spans="1:10" s="28" customFormat="1" ht="15.75" x14ac:dyDescent="0.25">
      <c r="A450" s="30" t="s">
        <v>637</v>
      </c>
      <c r="B450" s="25" t="s">
        <v>638</v>
      </c>
      <c r="C450" s="26"/>
      <c r="D450" s="25"/>
      <c r="E450" s="25"/>
      <c r="F450" s="27">
        <f>F451</f>
        <v>22155.5</v>
      </c>
    </row>
    <row r="451" spans="1:10" s="28" customFormat="1" ht="15.75" x14ac:dyDescent="0.25">
      <c r="A451" s="30" t="s">
        <v>639</v>
      </c>
      <c r="B451" s="25" t="s">
        <v>640</v>
      </c>
      <c r="C451" s="26"/>
      <c r="D451" s="25"/>
      <c r="E451" s="25"/>
      <c r="F451" s="27">
        <f>F452</f>
        <v>22155.5</v>
      </c>
    </row>
    <row r="452" spans="1:10" s="28" customFormat="1" ht="40.5" customHeight="1" x14ac:dyDescent="0.25">
      <c r="A452" s="30" t="s">
        <v>641</v>
      </c>
      <c r="B452" s="25" t="s">
        <v>640</v>
      </c>
      <c r="C452" s="26">
        <v>400</v>
      </c>
      <c r="D452" s="25" t="s">
        <v>365</v>
      </c>
      <c r="E452" s="25" t="s">
        <v>33</v>
      </c>
      <c r="F452" s="27">
        <v>22155.5</v>
      </c>
    </row>
    <row r="453" spans="1:10" ht="31.5" x14ac:dyDescent="0.25">
      <c r="A453" s="21" t="s">
        <v>588</v>
      </c>
      <c r="B453" s="9" t="s">
        <v>591</v>
      </c>
      <c r="C453" s="23"/>
      <c r="D453" s="9"/>
      <c r="E453" s="9"/>
      <c r="F453" s="11">
        <f>F454</f>
        <v>90</v>
      </c>
      <c r="G453" s="22"/>
      <c r="H453" s="22"/>
      <c r="I453" s="22"/>
      <c r="J453" s="22"/>
    </row>
    <row r="454" spans="1:10" ht="15.75" x14ac:dyDescent="0.25">
      <c r="A454" s="19" t="s">
        <v>21</v>
      </c>
      <c r="B454" s="13" t="s">
        <v>592</v>
      </c>
      <c r="C454" s="14"/>
      <c r="D454" s="13"/>
      <c r="E454" s="13"/>
      <c r="F454" s="15">
        <f>F455</f>
        <v>90</v>
      </c>
      <c r="G454" s="22"/>
      <c r="H454" s="22"/>
      <c r="I454" s="22"/>
      <c r="J454" s="22"/>
    </row>
    <row r="455" spans="1:10" ht="31.5" x14ac:dyDescent="0.25">
      <c r="A455" s="19" t="s">
        <v>589</v>
      </c>
      <c r="B455" s="13" t="s">
        <v>593</v>
      </c>
      <c r="C455" s="14"/>
      <c r="D455" s="13"/>
      <c r="E455" s="13"/>
      <c r="F455" s="15">
        <f>F456</f>
        <v>90</v>
      </c>
      <c r="G455" s="22"/>
      <c r="H455" s="22"/>
      <c r="I455" s="22"/>
      <c r="J455" s="22"/>
    </row>
    <row r="456" spans="1:10" ht="47.25" x14ac:dyDescent="0.25">
      <c r="A456" s="19" t="s">
        <v>590</v>
      </c>
      <c r="B456" s="13" t="s">
        <v>593</v>
      </c>
      <c r="C456" s="14">
        <v>200</v>
      </c>
      <c r="D456" s="13" t="s">
        <v>33</v>
      </c>
      <c r="E456" s="13" t="s">
        <v>298</v>
      </c>
      <c r="F456" s="15">
        <v>90</v>
      </c>
      <c r="G456" s="22"/>
      <c r="H456" s="22"/>
      <c r="I456" s="22"/>
      <c r="J456" s="22"/>
    </row>
    <row r="457" spans="1:10" ht="15.75" x14ac:dyDescent="0.25">
      <c r="A457" s="10" t="s">
        <v>445</v>
      </c>
      <c r="B457" s="9" t="s">
        <v>446</v>
      </c>
      <c r="C457" s="23"/>
      <c r="D457" s="9" t="s">
        <v>10</v>
      </c>
      <c r="E457" s="9" t="s">
        <v>10</v>
      </c>
      <c r="F457" s="11">
        <f>F458+F460+F470+F473+F475+F477+F480+F483+F486+F489+F499+F504+F514+F529+F532+F542+F545+F492+F517+F526</f>
        <v>157698.80000000002</v>
      </c>
      <c r="G457" s="22"/>
      <c r="H457" s="22"/>
      <c r="I457" s="22"/>
      <c r="J457" s="22"/>
    </row>
    <row r="458" spans="1:10" ht="15.75" x14ac:dyDescent="0.25">
      <c r="A458" s="12" t="s">
        <v>447</v>
      </c>
      <c r="B458" s="13" t="s">
        <v>448</v>
      </c>
      <c r="C458" s="14"/>
      <c r="D458" s="13" t="s">
        <v>10</v>
      </c>
      <c r="E458" s="13" t="s">
        <v>10</v>
      </c>
      <c r="F458" s="15">
        <f>F459</f>
        <v>1510.4</v>
      </c>
      <c r="G458" s="22"/>
      <c r="H458" s="22"/>
      <c r="I458" s="22"/>
      <c r="J458" s="22"/>
    </row>
    <row r="459" spans="1:10" ht="51" customHeight="1" x14ac:dyDescent="0.25">
      <c r="A459" s="12" t="s">
        <v>449</v>
      </c>
      <c r="B459" s="13" t="s">
        <v>448</v>
      </c>
      <c r="C459" s="14">
        <v>100</v>
      </c>
      <c r="D459" s="13" t="s">
        <v>33</v>
      </c>
      <c r="E459" s="13" t="s">
        <v>37</v>
      </c>
      <c r="F459" s="15">
        <v>1510.4</v>
      </c>
      <c r="G459" s="22"/>
      <c r="H459" s="22"/>
      <c r="I459" s="22"/>
      <c r="J459" s="22"/>
    </row>
    <row r="460" spans="1:10" ht="15.75" x14ac:dyDescent="0.25">
      <c r="A460" s="12" t="s">
        <v>253</v>
      </c>
      <c r="B460" s="13" t="s">
        <v>450</v>
      </c>
      <c r="C460" s="14"/>
      <c r="D460" s="13" t="s">
        <v>10</v>
      </c>
      <c r="E460" s="13" t="s">
        <v>10</v>
      </c>
      <c r="F460" s="15">
        <f>F461+F462+F463+F464+F465+F466+F467+F468+F469</f>
        <v>63991.900000000009</v>
      </c>
      <c r="G460" s="22"/>
      <c r="H460" s="22"/>
      <c r="I460" s="22"/>
      <c r="J460" s="22"/>
    </row>
    <row r="461" spans="1:10" ht="63" x14ac:dyDescent="0.25">
      <c r="A461" s="12" t="s">
        <v>306</v>
      </c>
      <c r="B461" s="13" t="s">
        <v>450</v>
      </c>
      <c r="C461" s="14">
        <v>100</v>
      </c>
      <c r="D461" s="13" t="s">
        <v>33</v>
      </c>
      <c r="E461" s="13" t="s">
        <v>41</v>
      </c>
      <c r="F461" s="15">
        <v>2297.9</v>
      </c>
      <c r="G461" s="22"/>
      <c r="H461" s="22"/>
      <c r="I461" s="22"/>
      <c r="J461" s="22"/>
    </row>
    <row r="462" spans="1:10" ht="63" x14ac:dyDescent="0.25">
      <c r="A462" s="12" t="s">
        <v>306</v>
      </c>
      <c r="B462" s="13" t="s">
        <v>450</v>
      </c>
      <c r="C462" s="14">
        <v>100</v>
      </c>
      <c r="D462" s="13" t="s">
        <v>33</v>
      </c>
      <c r="E462" s="13" t="s">
        <v>17</v>
      </c>
      <c r="F462" s="15">
        <v>27481.1</v>
      </c>
      <c r="G462" s="22"/>
      <c r="H462" s="22"/>
      <c r="I462" s="22"/>
      <c r="J462" s="22"/>
    </row>
    <row r="463" spans="1:10" ht="63" x14ac:dyDescent="0.25">
      <c r="A463" s="12" t="s">
        <v>306</v>
      </c>
      <c r="B463" s="13" t="s">
        <v>450</v>
      </c>
      <c r="C463" s="14">
        <v>100</v>
      </c>
      <c r="D463" s="13" t="s">
        <v>33</v>
      </c>
      <c r="E463" s="13" t="s">
        <v>141</v>
      </c>
      <c r="F463" s="15">
        <v>14858.9</v>
      </c>
      <c r="G463" s="22"/>
      <c r="H463" s="22"/>
      <c r="I463" s="22"/>
      <c r="J463" s="22"/>
    </row>
    <row r="464" spans="1:10" ht="63" x14ac:dyDescent="0.25">
      <c r="A464" s="12" t="s">
        <v>306</v>
      </c>
      <c r="B464" s="13" t="s">
        <v>450</v>
      </c>
      <c r="C464" s="14">
        <v>100</v>
      </c>
      <c r="D464" s="13" t="s">
        <v>26</v>
      </c>
      <c r="E464" s="13" t="s">
        <v>27</v>
      </c>
      <c r="F464" s="15">
        <v>2709</v>
      </c>
      <c r="G464" s="22"/>
      <c r="H464" s="22"/>
      <c r="I464" s="22"/>
      <c r="J464" s="22"/>
    </row>
    <row r="465" spans="1:10" ht="63" x14ac:dyDescent="0.25">
      <c r="A465" s="12" t="s">
        <v>306</v>
      </c>
      <c r="B465" s="13" t="s">
        <v>450</v>
      </c>
      <c r="C465" s="14">
        <v>100</v>
      </c>
      <c r="D465" s="13" t="s">
        <v>99</v>
      </c>
      <c r="E465" s="13" t="s">
        <v>17</v>
      </c>
      <c r="F465" s="15">
        <v>545.6</v>
      </c>
      <c r="G465" s="22"/>
      <c r="H465" s="22"/>
      <c r="I465" s="22"/>
      <c r="J465" s="22"/>
    </row>
    <row r="466" spans="1:10" ht="31.5" x14ac:dyDescent="0.25">
      <c r="A466" s="12" t="s">
        <v>297</v>
      </c>
      <c r="B466" s="13" t="s">
        <v>450</v>
      </c>
      <c r="C466" s="14">
        <v>200</v>
      </c>
      <c r="D466" s="13" t="s">
        <v>33</v>
      </c>
      <c r="E466" s="13" t="s">
        <v>41</v>
      </c>
      <c r="F466" s="15">
        <v>698.9</v>
      </c>
      <c r="G466" s="22"/>
      <c r="H466" s="22"/>
      <c r="I466" s="22"/>
      <c r="J466" s="22"/>
    </row>
    <row r="467" spans="1:10" ht="31.5" x14ac:dyDescent="0.25">
      <c r="A467" s="12" t="s">
        <v>297</v>
      </c>
      <c r="B467" s="13" t="s">
        <v>450</v>
      </c>
      <c r="C467" s="14">
        <v>200</v>
      </c>
      <c r="D467" s="13" t="s">
        <v>33</v>
      </c>
      <c r="E467" s="13" t="s">
        <v>17</v>
      </c>
      <c r="F467" s="15">
        <v>10157.200000000001</v>
      </c>
      <c r="G467" s="22"/>
      <c r="H467" s="22"/>
      <c r="I467" s="22"/>
      <c r="J467" s="22"/>
    </row>
    <row r="468" spans="1:10" ht="31.5" x14ac:dyDescent="0.25">
      <c r="A468" s="12" t="s">
        <v>297</v>
      </c>
      <c r="B468" s="13" t="s">
        <v>450</v>
      </c>
      <c r="C468" s="14">
        <v>200</v>
      </c>
      <c r="D468" s="13" t="s">
        <v>33</v>
      </c>
      <c r="E468" s="13" t="s">
        <v>141</v>
      </c>
      <c r="F468" s="15">
        <v>5043</v>
      </c>
      <c r="G468" s="22"/>
      <c r="H468" s="22"/>
      <c r="I468" s="22"/>
      <c r="J468" s="22"/>
    </row>
    <row r="469" spans="1:10" ht="31.5" x14ac:dyDescent="0.25">
      <c r="A469" s="12" t="s">
        <v>594</v>
      </c>
      <c r="B469" s="13" t="s">
        <v>450</v>
      </c>
      <c r="C469" s="14">
        <v>800</v>
      </c>
      <c r="D469" s="13" t="s">
        <v>33</v>
      </c>
      <c r="E469" s="13" t="s">
        <v>17</v>
      </c>
      <c r="F469" s="15">
        <v>200.3</v>
      </c>
      <c r="G469" s="22"/>
      <c r="H469" s="22"/>
      <c r="I469" s="22"/>
      <c r="J469" s="22"/>
    </row>
    <row r="470" spans="1:10" ht="31.5" x14ac:dyDescent="0.25">
      <c r="A470" s="12" t="s">
        <v>451</v>
      </c>
      <c r="B470" s="13" t="s">
        <v>452</v>
      </c>
      <c r="C470" s="14"/>
      <c r="D470" s="13" t="s">
        <v>10</v>
      </c>
      <c r="E470" s="13" t="s">
        <v>10</v>
      </c>
      <c r="F470" s="15">
        <f>F471+F472</f>
        <v>1406.5</v>
      </c>
      <c r="G470" s="22"/>
      <c r="H470" s="22"/>
      <c r="I470" s="22"/>
      <c r="J470" s="22"/>
    </row>
    <row r="471" spans="1:10" ht="63" x14ac:dyDescent="0.25">
      <c r="A471" s="16" t="s">
        <v>453</v>
      </c>
      <c r="B471" s="13" t="s">
        <v>452</v>
      </c>
      <c r="C471" s="14">
        <v>100</v>
      </c>
      <c r="D471" s="13" t="s">
        <v>33</v>
      </c>
      <c r="E471" s="13" t="s">
        <v>141</v>
      </c>
      <c r="F471" s="15">
        <v>1186.5999999999999</v>
      </c>
      <c r="G471" s="22"/>
      <c r="H471" s="22"/>
      <c r="I471" s="22"/>
      <c r="J471" s="22"/>
    </row>
    <row r="472" spans="1:10" ht="47.25" x14ac:dyDescent="0.25">
      <c r="A472" s="12" t="s">
        <v>454</v>
      </c>
      <c r="B472" s="13" t="s">
        <v>452</v>
      </c>
      <c r="C472" s="14">
        <v>200</v>
      </c>
      <c r="D472" s="13" t="s">
        <v>33</v>
      </c>
      <c r="E472" s="13" t="s">
        <v>141</v>
      </c>
      <c r="F472" s="15">
        <v>219.9</v>
      </c>
      <c r="G472" s="22"/>
      <c r="H472" s="22"/>
      <c r="I472" s="22"/>
      <c r="J472" s="22"/>
    </row>
    <row r="473" spans="1:10" ht="15.75" x14ac:dyDescent="0.25">
      <c r="A473" s="12" t="s">
        <v>455</v>
      </c>
      <c r="B473" s="13" t="s">
        <v>456</v>
      </c>
      <c r="C473" s="14"/>
      <c r="D473" s="13" t="s">
        <v>10</v>
      </c>
      <c r="E473" s="13" t="s">
        <v>10</v>
      </c>
      <c r="F473" s="15">
        <f>F474</f>
        <v>1096.2</v>
      </c>
      <c r="G473" s="22"/>
      <c r="H473" s="22"/>
      <c r="I473" s="22"/>
      <c r="J473" s="22"/>
    </row>
    <row r="474" spans="1:10" ht="63" x14ac:dyDescent="0.25">
      <c r="A474" s="16" t="s">
        <v>457</v>
      </c>
      <c r="B474" s="13" t="s">
        <v>456</v>
      </c>
      <c r="C474" s="14">
        <v>100</v>
      </c>
      <c r="D474" s="13" t="s">
        <v>33</v>
      </c>
      <c r="E474" s="13" t="s">
        <v>41</v>
      </c>
      <c r="F474" s="15">
        <v>1096.2</v>
      </c>
      <c r="G474" s="22"/>
      <c r="H474" s="22"/>
      <c r="I474" s="22"/>
      <c r="J474" s="22"/>
    </row>
    <row r="475" spans="1:10" ht="24.75" customHeight="1" x14ac:dyDescent="0.25">
      <c r="A475" s="12" t="s">
        <v>458</v>
      </c>
      <c r="B475" s="13" t="s">
        <v>459</v>
      </c>
      <c r="C475" s="14"/>
      <c r="D475" s="13" t="s">
        <v>10</v>
      </c>
      <c r="E475" s="13" t="s">
        <v>10</v>
      </c>
      <c r="F475" s="15">
        <f>F476</f>
        <v>1540.5</v>
      </c>
      <c r="G475" s="22"/>
      <c r="H475" s="22"/>
      <c r="I475" s="22"/>
      <c r="J475" s="22"/>
    </row>
    <row r="476" spans="1:10" ht="63" x14ac:dyDescent="0.25">
      <c r="A476" s="16" t="s">
        <v>460</v>
      </c>
      <c r="B476" s="13" t="s">
        <v>459</v>
      </c>
      <c r="C476" s="14">
        <v>100</v>
      </c>
      <c r="D476" s="13" t="s">
        <v>33</v>
      </c>
      <c r="E476" s="13" t="s">
        <v>141</v>
      </c>
      <c r="F476" s="15">
        <v>1540.5</v>
      </c>
      <c r="G476" s="22"/>
      <c r="H476" s="22"/>
      <c r="I476" s="22"/>
      <c r="J476" s="22"/>
    </row>
    <row r="477" spans="1:10" ht="15.75" x14ac:dyDescent="0.25">
      <c r="A477" s="12" t="s">
        <v>461</v>
      </c>
      <c r="B477" s="13" t="s">
        <v>462</v>
      </c>
      <c r="C477" s="14"/>
      <c r="D477" s="13" t="s">
        <v>10</v>
      </c>
      <c r="E477" s="13" t="s">
        <v>10</v>
      </c>
      <c r="F477" s="15">
        <f>F478+F479</f>
        <v>277.7</v>
      </c>
      <c r="G477" s="22"/>
      <c r="H477" s="22"/>
      <c r="I477" s="22"/>
      <c r="J477" s="22"/>
    </row>
    <row r="478" spans="1:10" ht="63" x14ac:dyDescent="0.25">
      <c r="A478" s="16" t="s">
        <v>463</v>
      </c>
      <c r="B478" s="13" t="s">
        <v>462</v>
      </c>
      <c r="C478" s="14">
        <v>100</v>
      </c>
      <c r="D478" s="13" t="s">
        <v>33</v>
      </c>
      <c r="E478" s="13" t="s">
        <v>17</v>
      </c>
      <c r="F478" s="15">
        <v>262.89999999999998</v>
      </c>
      <c r="G478" s="22"/>
      <c r="H478" s="22"/>
      <c r="I478" s="22"/>
      <c r="J478" s="22"/>
    </row>
    <row r="479" spans="1:10" ht="36.75" customHeight="1" x14ac:dyDescent="0.25">
      <c r="A479" s="12" t="s">
        <v>464</v>
      </c>
      <c r="B479" s="13" t="s">
        <v>462</v>
      </c>
      <c r="C479" s="14">
        <v>200</v>
      </c>
      <c r="D479" s="13" t="s">
        <v>33</v>
      </c>
      <c r="E479" s="13" t="s">
        <v>17</v>
      </c>
      <c r="F479" s="15">
        <v>14.8</v>
      </c>
      <c r="G479" s="22"/>
      <c r="H479" s="22"/>
      <c r="I479" s="22"/>
      <c r="J479" s="22"/>
    </row>
    <row r="480" spans="1:10" ht="31.5" x14ac:dyDescent="0.25">
      <c r="A480" s="12" t="s">
        <v>465</v>
      </c>
      <c r="B480" s="13" t="s">
        <v>466</v>
      </c>
      <c r="C480" s="14"/>
      <c r="D480" s="13" t="s">
        <v>10</v>
      </c>
      <c r="E480" s="13" t="s">
        <v>10</v>
      </c>
      <c r="F480" s="15">
        <f>F481+F482</f>
        <v>102.4</v>
      </c>
      <c r="G480" s="22"/>
      <c r="H480" s="22"/>
      <c r="I480" s="22"/>
      <c r="J480" s="22"/>
    </row>
    <row r="481" spans="1:10" ht="78.75" x14ac:dyDescent="0.25">
      <c r="A481" s="16" t="s">
        <v>467</v>
      </c>
      <c r="B481" s="13" t="s">
        <v>466</v>
      </c>
      <c r="C481" s="14">
        <v>100</v>
      </c>
      <c r="D481" s="13" t="s">
        <v>33</v>
      </c>
      <c r="E481" s="13" t="s">
        <v>17</v>
      </c>
      <c r="F481" s="15">
        <v>2.7</v>
      </c>
      <c r="G481" s="22"/>
      <c r="H481" s="22"/>
      <c r="I481" s="22"/>
      <c r="J481" s="22"/>
    </row>
    <row r="482" spans="1:10" ht="47.25" x14ac:dyDescent="0.25">
      <c r="A482" s="12" t="s">
        <v>468</v>
      </c>
      <c r="B482" s="13" t="s">
        <v>466</v>
      </c>
      <c r="C482" s="14">
        <v>200</v>
      </c>
      <c r="D482" s="13" t="s">
        <v>33</v>
      </c>
      <c r="E482" s="13" t="s">
        <v>17</v>
      </c>
      <c r="F482" s="15">
        <v>99.7</v>
      </c>
      <c r="G482" s="22"/>
      <c r="H482" s="22"/>
      <c r="I482" s="22"/>
      <c r="J482" s="22"/>
    </row>
    <row r="483" spans="1:10" ht="31.5" x14ac:dyDescent="0.25">
      <c r="A483" s="12" t="s">
        <v>469</v>
      </c>
      <c r="B483" s="13" t="s">
        <v>470</v>
      </c>
      <c r="C483" s="14"/>
      <c r="D483" s="13" t="s">
        <v>10</v>
      </c>
      <c r="E483" s="13" t="s">
        <v>10</v>
      </c>
      <c r="F483" s="15">
        <f>F484+F485</f>
        <v>100</v>
      </c>
      <c r="G483" s="22"/>
      <c r="H483" s="22"/>
      <c r="I483" s="22"/>
      <c r="J483" s="22"/>
    </row>
    <row r="484" spans="1:10" ht="78.75" x14ac:dyDescent="0.25">
      <c r="A484" s="16" t="s">
        <v>471</v>
      </c>
      <c r="B484" s="13" t="s">
        <v>470</v>
      </c>
      <c r="C484" s="14">
        <v>100</v>
      </c>
      <c r="D484" s="13" t="s">
        <v>33</v>
      </c>
      <c r="E484" s="13" t="s">
        <v>17</v>
      </c>
      <c r="F484" s="15">
        <v>57.8</v>
      </c>
      <c r="G484" s="22"/>
      <c r="H484" s="22"/>
      <c r="I484" s="22"/>
      <c r="J484" s="22"/>
    </row>
    <row r="485" spans="1:10" ht="51.75" customHeight="1" x14ac:dyDescent="0.25">
      <c r="A485" s="12" t="s">
        <v>472</v>
      </c>
      <c r="B485" s="13" t="s">
        <v>470</v>
      </c>
      <c r="C485" s="14">
        <v>200</v>
      </c>
      <c r="D485" s="13" t="s">
        <v>33</v>
      </c>
      <c r="E485" s="13" t="s">
        <v>17</v>
      </c>
      <c r="F485" s="15">
        <v>42.2</v>
      </c>
      <c r="G485" s="22"/>
      <c r="H485" s="22"/>
      <c r="I485" s="22"/>
      <c r="J485" s="22"/>
    </row>
    <row r="486" spans="1:10" ht="15.75" x14ac:dyDescent="0.25">
      <c r="A486" s="12" t="s">
        <v>473</v>
      </c>
      <c r="B486" s="13" t="s">
        <v>474</v>
      </c>
      <c r="C486" s="14"/>
      <c r="D486" s="13" t="s">
        <v>10</v>
      </c>
      <c r="E486" s="13" t="s">
        <v>10</v>
      </c>
      <c r="F486" s="15">
        <f>F487+F488</f>
        <v>338.79999999999995</v>
      </c>
      <c r="G486" s="22"/>
      <c r="H486" s="22"/>
      <c r="I486" s="22"/>
      <c r="J486" s="22"/>
    </row>
    <row r="487" spans="1:10" ht="63" x14ac:dyDescent="0.25">
      <c r="A487" s="16" t="s">
        <v>475</v>
      </c>
      <c r="B487" s="13" t="s">
        <v>474</v>
      </c>
      <c r="C487" s="14">
        <v>100</v>
      </c>
      <c r="D487" s="13" t="s">
        <v>33</v>
      </c>
      <c r="E487" s="13" t="s">
        <v>17</v>
      </c>
      <c r="F487" s="15">
        <v>274.89999999999998</v>
      </c>
      <c r="G487" s="22"/>
      <c r="H487" s="22"/>
      <c r="I487" s="22"/>
      <c r="J487" s="22"/>
    </row>
    <row r="488" spans="1:10" ht="31.5" x14ac:dyDescent="0.25">
      <c r="A488" s="12" t="s">
        <v>476</v>
      </c>
      <c r="B488" s="13" t="s">
        <v>474</v>
      </c>
      <c r="C488" s="14">
        <v>200</v>
      </c>
      <c r="D488" s="13" t="s">
        <v>33</v>
      </c>
      <c r="E488" s="13" t="s">
        <v>17</v>
      </c>
      <c r="F488" s="15">
        <v>63.9</v>
      </c>
      <c r="G488" s="22"/>
      <c r="H488" s="22"/>
      <c r="I488" s="22"/>
      <c r="J488" s="22"/>
    </row>
    <row r="489" spans="1:10" ht="63" x14ac:dyDescent="0.25">
      <c r="A489" s="16" t="s">
        <v>477</v>
      </c>
      <c r="B489" s="13" t="s">
        <v>478</v>
      </c>
      <c r="C489" s="14"/>
      <c r="D489" s="13" t="s">
        <v>10</v>
      </c>
      <c r="E489" s="13" t="s">
        <v>10</v>
      </c>
      <c r="F489" s="15">
        <f>F490+F491</f>
        <v>2491.5</v>
      </c>
      <c r="G489" s="22"/>
      <c r="H489" s="22"/>
      <c r="I489" s="22"/>
      <c r="J489" s="22"/>
    </row>
    <row r="490" spans="1:10" ht="110.25" x14ac:dyDescent="0.25">
      <c r="A490" s="16" t="s">
        <v>479</v>
      </c>
      <c r="B490" s="13" t="s">
        <v>478</v>
      </c>
      <c r="C490" s="14">
        <v>100</v>
      </c>
      <c r="D490" s="13" t="s">
        <v>41</v>
      </c>
      <c r="E490" s="13" t="s">
        <v>17</v>
      </c>
      <c r="F490" s="15">
        <v>1734.6</v>
      </c>
      <c r="G490" s="22"/>
      <c r="H490" s="22"/>
      <c r="I490" s="22"/>
      <c r="J490" s="22"/>
    </row>
    <row r="491" spans="1:10" ht="78.75" x14ac:dyDescent="0.25">
      <c r="A491" s="16" t="s">
        <v>480</v>
      </c>
      <c r="B491" s="13" t="s">
        <v>478</v>
      </c>
      <c r="C491" s="14">
        <v>200</v>
      </c>
      <c r="D491" s="13" t="s">
        <v>41</v>
      </c>
      <c r="E491" s="13" t="s">
        <v>17</v>
      </c>
      <c r="F491" s="15">
        <v>756.9</v>
      </c>
      <c r="G491" s="22"/>
      <c r="H491" s="22"/>
      <c r="I491" s="22"/>
      <c r="J491" s="22"/>
    </row>
    <row r="492" spans="1:10" ht="15.75" x14ac:dyDescent="0.25">
      <c r="A492" s="19" t="s">
        <v>408</v>
      </c>
      <c r="B492" s="13" t="s">
        <v>595</v>
      </c>
      <c r="C492" s="14"/>
      <c r="D492" s="13"/>
      <c r="E492" s="13"/>
      <c r="F492" s="15">
        <f>F493+F495+F497</f>
        <v>15216.900000000001</v>
      </c>
      <c r="G492" s="22"/>
      <c r="H492" s="22"/>
      <c r="I492" s="22"/>
      <c r="J492" s="22"/>
    </row>
    <row r="493" spans="1:10" s="18" customFormat="1" ht="15.75" x14ac:dyDescent="0.25">
      <c r="A493" s="16" t="s">
        <v>596</v>
      </c>
      <c r="B493" s="13" t="s">
        <v>597</v>
      </c>
      <c r="C493" s="14"/>
      <c r="D493" s="13"/>
      <c r="E493" s="13"/>
      <c r="F493" s="15">
        <f>F494</f>
        <v>4200</v>
      </c>
      <c r="G493" s="22"/>
      <c r="H493" s="22"/>
      <c r="I493" s="22"/>
      <c r="J493" s="22"/>
    </row>
    <row r="494" spans="1:10" s="18" customFormat="1" ht="31.5" x14ac:dyDescent="0.25">
      <c r="A494" s="16" t="s">
        <v>598</v>
      </c>
      <c r="B494" s="13" t="s">
        <v>597</v>
      </c>
      <c r="C494" s="14">
        <v>500</v>
      </c>
      <c r="D494" s="13" t="s">
        <v>365</v>
      </c>
      <c r="E494" s="13" t="s">
        <v>37</v>
      </c>
      <c r="F494" s="15">
        <v>4200</v>
      </c>
      <c r="G494" s="22"/>
      <c r="H494" s="22"/>
      <c r="I494" s="22"/>
      <c r="J494" s="22"/>
    </row>
    <row r="495" spans="1:10" ht="15.75" x14ac:dyDescent="0.25">
      <c r="A495" s="20" t="s">
        <v>289</v>
      </c>
      <c r="B495" s="13" t="s">
        <v>600</v>
      </c>
      <c r="C495" s="14"/>
      <c r="D495" s="13"/>
      <c r="E495" s="13"/>
      <c r="F495" s="15">
        <f>F496</f>
        <v>1173.8</v>
      </c>
      <c r="G495" s="22"/>
      <c r="H495" s="22"/>
      <c r="I495" s="22"/>
      <c r="J495" s="22"/>
    </row>
    <row r="496" spans="1:10" ht="31.5" x14ac:dyDescent="0.25">
      <c r="A496" s="20" t="s">
        <v>599</v>
      </c>
      <c r="B496" s="13" t="s">
        <v>600</v>
      </c>
      <c r="C496" s="14">
        <v>500</v>
      </c>
      <c r="D496" s="13" t="s">
        <v>292</v>
      </c>
      <c r="E496" s="13" t="s">
        <v>37</v>
      </c>
      <c r="F496" s="15">
        <v>1173.8</v>
      </c>
      <c r="G496" s="22"/>
      <c r="H496" s="22"/>
      <c r="I496" s="22"/>
      <c r="J496" s="22"/>
    </row>
    <row r="497" spans="1:10" ht="31.5" x14ac:dyDescent="0.25">
      <c r="A497" s="20" t="s">
        <v>694</v>
      </c>
      <c r="B497" s="13" t="s">
        <v>696</v>
      </c>
      <c r="C497" s="14"/>
      <c r="D497" s="13"/>
      <c r="E497" s="13"/>
      <c r="F497" s="15">
        <f>F498</f>
        <v>9843.1</v>
      </c>
      <c r="G497" s="22"/>
      <c r="H497" s="22"/>
      <c r="I497" s="22"/>
      <c r="J497" s="22"/>
    </row>
    <row r="498" spans="1:10" ht="31.5" x14ac:dyDescent="0.25">
      <c r="A498" s="20" t="s">
        <v>695</v>
      </c>
      <c r="B498" s="13" t="s">
        <v>696</v>
      </c>
      <c r="C498" s="14">
        <v>500</v>
      </c>
      <c r="D498" s="13" t="s">
        <v>365</v>
      </c>
      <c r="E498" s="13" t="s">
        <v>41</v>
      </c>
      <c r="F498" s="15">
        <v>9843.1</v>
      </c>
      <c r="G498" s="22"/>
      <c r="H498" s="22"/>
      <c r="I498" s="22"/>
      <c r="J498" s="22"/>
    </row>
    <row r="499" spans="1:10" ht="15.75" x14ac:dyDescent="0.25">
      <c r="A499" s="12" t="s">
        <v>400</v>
      </c>
      <c r="B499" s="13" t="s">
        <v>481</v>
      </c>
      <c r="C499" s="14"/>
      <c r="D499" s="13" t="s">
        <v>10</v>
      </c>
      <c r="E499" s="13" t="s">
        <v>10</v>
      </c>
      <c r="F499" s="15">
        <f>F500+F502</f>
        <v>1862.8000000000002</v>
      </c>
      <c r="G499" s="22"/>
      <c r="H499" s="22"/>
      <c r="I499" s="22"/>
      <c r="J499" s="22"/>
    </row>
    <row r="500" spans="1:10" ht="31.5" x14ac:dyDescent="0.25">
      <c r="A500" s="12" t="s">
        <v>482</v>
      </c>
      <c r="B500" s="13" t="s">
        <v>483</v>
      </c>
      <c r="C500" s="14"/>
      <c r="D500" s="13" t="s">
        <v>10</v>
      </c>
      <c r="E500" s="13" t="s">
        <v>10</v>
      </c>
      <c r="F500" s="15">
        <f>F501</f>
        <v>831.6</v>
      </c>
      <c r="G500" s="22"/>
      <c r="H500" s="22"/>
      <c r="I500" s="22"/>
      <c r="J500" s="22"/>
    </row>
    <row r="501" spans="1:10" ht="31.5" x14ac:dyDescent="0.25">
      <c r="A501" s="12" t="s">
        <v>484</v>
      </c>
      <c r="B501" s="13" t="s">
        <v>483</v>
      </c>
      <c r="C501" s="14">
        <v>500</v>
      </c>
      <c r="D501" s="13" t="s">
        <v>37</v>
      </c>
      <c r="E501" s="13" t="s">
        <v>41</v>
      </c>
      <c r="F501" s="15">
        <v>831.6</v>
      </c>
      <c r="G501" s="22"/>
      <c r="H501" s="22"/>
      <c r="I501" s="22"/>
      <c r="J501" s="22"/>
    </row>
    <row r="502" spans="1:10" ht="47.25" x14ac:dyDescent="0.25">
      <c r="A502" s="12" t="s">
        <v>485</v>
      </c>
      <c r="B502" s="13" t="s">
        <v>486</v>
      </c>
      <c r="C502" s="14"/>
      <c r="D502" s="13" t="s">
        <v>10</v>
      </c>
      <c r="E502" s="13" t="s">
        <v>10</v>
      </c>
      <c r="F502" s="15">
        <f>F503</f>
        <v>1031.2</v>
      </c>
      <c r="G502" s="22"/>
      <c r="H502" s="22"/>
      <c r="I502" s="22"/>
      <c r="J502" s="22"/>
    </row>
    <row r="503" spans="1:10" ht="63" x14ac:dyDescent="0.25">
      <c r="A503" s="12" t="s">
        <v>487</v>
      </c>
      <c r="B503" s="13" t="s">
        <v>486</v>
      </c>
      <c r="C503" s="14">
        <v>500</v>
      </c>
      <c r="D503" s="13" t="s">
        <v>41</v>
      </c>
      <c r="E503" s="13" t="s">
        <v>17</v>
      </c>
      <c r="F503" s="15">
        <v>1031.2</v>
      </c>
      <c r="G503" s="22"/>
      <c r="H503" s="22"/>
      <c r="I503" s="22"/>
      <c r="J503" s="22"/>
    </row>
    <row r="504" spans="1:10" ht="15.75" x14ac:dyDescent="0.25">
      <c r="A504" s="12" t="s">
        <v>307</v>
      </c>
      <c r="B504" s="13" t="s">
        <v>488</v>
      </c>
      <c r="C504" s="14"/>
      <c r="D504" s="13" t="s">
        <v>10</v>
      </c>
      <c r="E504" s="13" t="s">
        <v>10</v>
      </c>
      <c r="F504" s="15">
        <f>F505+F507+F510+F512</f>
        <v>14869.4</v>
      </c>
      <c r="G504" s="22"/>
      <c r="H504" s="22"/>
      <c r="I504" s="22"/>
      <c r="J504" s="22"/>
    </row>
    <row r="505" spans="1:10" ht="15.75" x14ac:dyDescent="0.25">
      <c r="A505" s="12" t="s">
        <v>489</v>
      </c>
      <c r="B505" s="13" t="s">
        <v>490</v>
      </c>
      <c r="C505" s="14"/>
      <c r="D505" s="13" t="s">
        <v>10</v>
      </c>
      <c r="E505" s="13" t="s">
        <v>10</v>
      </c>
      <c r="F505" s="15">
        <f>F506</f>
        <v>11512.1</v>
      </c>
      <c r="G505" s="22"/>
      <c r="H505" s="22"/>
      <c r="I505" s="22"/>
      <c r="J505" s="22"/>
    </row>
    <row r="506" spans="1:10" ht="15.75" x14ac:dyDescent="0.25">
      <c r="A506" s="12" t="s">
        <v>491</v>
      </c>
      <c r="B506" s="13" t="s">
        <v>490</v>
      </c>
      <c r="C506" s="14">
        <v>800</v>
      </c>
      <c r="D506" s="13" t="s">
        <v>33</v>
      </c>
      <c r="E506" s="13" t="s">
        <v>292</v>
      </c>
      <c r="F506" s="15">
        <v>11512.1</v>
      </c>
      <c r="G506" s="22"/>
      <c r="H506" s="22"/>
      <c r="I506" s="22"/>
      <c r="J506" s="22"/>
    </row>
    <row r="507" spans="1:10" ht="15.75" x14ac:dyDescent="0.25">
      <c r="A507" s="12" t="s">
        <v>312</v>
      </c>
      <c r="B507" s="13" t="s">
        <v>492</v>
      </c>
      <c r="C507" s="14"/>
      <c r="D507" s="13" t="s">
        <v>10</v>
      </c>
      <c r="E507" s="13" t="s">
        <v>10</v>
      </c>
      <c r="F507" s="15">
        <f>F508+F509</f>
        <v>307.3</v>
      </c>
      <c r="G507" s="22"/>
      <c r="H507" s="22"/>
      <c r="I507" s="22"/>
      <c r="J507" s="22"/>
    </row>
    <row r="508" spans="1:10" ht="31.5" x14ac:dyDescent="0.25">
      <c r="A508" s="12" t="s">
        <v>314</v>
      </c>
      <c r="B508" s="13" t="s">
        <v>492</v>
      </c>
      <c r="C508" s="14">
        <v>200</v>
      </c>
      <c r="D508" s="13" t="s">
        <v>33</v>
      </c>
      <c r="E508" s="13" t="s">
        <v>298</v>
      </c>
      <c r="F508" s="15">
        <v>300</v>
      </c>
      <c r="G508" s="22"/>
      <c r="H508" s="22"/>
      <c r="I508" s="22"/>
      <c r="J508" s="22"/>
    </row>
    <row r="509" spans="1:10" ht="15.75" x14ac:dyDescent="0.25">
      <c r="A509" s="12" t="s">
        <v>601</v>
      </c>
      <c r="B509" s="13" t="s">
        <v>492</v>
      </c>
      <c r="C509" s="14">
        <v>800</v>
      </c>
      <c r="D509" s="13" t="s">
        <v>33</v>
      </c>
      <c r="E509" s="13" t="s">
        <v>298</v>
      </c>
      <c r="F509" s="15">
        <v>7.3</v>
      </c>
      <c r="G509" s="22"/>
      <c r="H509" s="22"/>
      <c r="I509" s="22"/>
      <c r="J509" s="22"/>
    </row>
    <row r="510" spans="1:10" ht="31.5" x14ac:dyDescent="0.25">
      <c r="A510" s="12" t="s">
        <v>493</v>
      </c>
      <c r="B510" s="13" t="s">
        <v>494</v>
      </c>
      <c r="C510" s="14"/>
      <c r="D510" s="13" t="s">
        <v>10</v>
      </c>
      <c r="E510" s="13" t="s">
        <v>10</v>
      </c>
      <c r="F510" s="15">
        <f>F511</f>
        <v>50</v>
      </c>
      <c r="G510" s="22"/>
      <c r="H510" s="22"/>
      <c r="I510" s="22"/>
      <c r="J510" s="22"/>
    </row>
    <row r="511" spans="1:10" ht="47.25" x14ac:dyDescent="0.25">
      <c r="A511" s="12" t="s">
        <v>495</v>
      </c>
      <c r="B511" s="13" t="s">
        <v>494</v>
      </c>
      <c r="C511" s="14">
        <v>200</v>
      </c>
      <c r="D511" s="13" t="s">
        <v>41</v>
      </c>
      <c r="E511" s="13" t="s">
        <v>27</v>
      </c>
      <c r="F511" s="15">
        <v>50</v>
      </c>
      <c r="G511" s="22"/>
      <c r="H511" s="22"/>
      <c r="I511" s="22"/>
      <c r="J511" s="22"/>
    </row>
    <row r="512" spans="1:10" ht="15.75" x14ac:dyDescent="0.25">
      <c r="A512" s="12" t="s">
        <v>697</v>
      </c>
      <c r="B512" s="13" t="s">
        <v>699</v>
      </c>
      <c r="C512" s="14"/>
      <c r="D512" s="13"/>
      <c r="E512" s="13"/>
      <c r="F512" s="15">
        <f>F513</f>
        <v>3000</v>
      </c>
      <c r="G512" s="22"/>
      <c r="H512" s="22"/>
      <c r="I512" s="22"/>
      <c r="J512" s="22"/>
    </row>
    <row r="513" spans="1:10" ht="31.5" x14ac:dyDescent="0.25">
      <c r="A513" s="12" t="s">
        <v>698</v>
      </c>
      <c r="B513" s="13" t="s">
        <v>699</v>
      </c>
      <c r="C513" s="14">
        <v>400</v>
      </c>
      <c r="D513" s="13" t="s">
        <v>17</v>
      </c>
      <c r="E513" s="13" t="s">
        <v>303</v>
      </c>
      <c r="F513" s="15">
        <v>3000</v>
      </c>
      <c r="G513" s="22"/>
      <c r="H513" s="22"/>
      <c r="I513" s="22"/>
      <c r="J513" s="22"/>
    </row>
    <row r="514" spans="1:10" ht="15.75" x14ac:dyDescent="0.25">
      <c r="A514" s="12" t="s">
        <v>151</v>
      </c>
      <c r="B514" s="13" t="s">
        <v>496</v>
      </c>
      <c r="C514" s="14"/>
      <c r="D514" s="13" t="s">
        <v>10</v>
      </c>
      <c r="E514" s="13" t="s">
        <v>10</v>
      </c>
      <c r="F514" s="15">
        <f>F515</f>
        <v>5500</v>
      </c>
      <c r="G514" s="22"/>
      <c r="H514" s="22"/>
      <c r="I514" s="22"/>
      <c r="J514" s="22"/>
    </row>
    <row r="515" spans="1:10" ht="15.75" x14ac:dyDescent="0.25">
      <c r="A515" s="12" t="s">
        <v>497</v>
      </c>
      <c r="B515" s="13" t="s">
        <v>498</v>
      </c>
      <c r="C515" s="14"/>
      <c r="D515" s="13" t="s">
        <v>10</v>
      </c>
      <c r="E515" s="13" t="s">
        <v>10</v>
      </c>
      <c r="F515" s="15">
        <f>F516</f>
        <v>5500</v>
      </c>
      <c r="G515" s="22"/>
      <c r="H515" s="22"/>
      <c r="I515" s="22"/>
      <c r="J515" s="22"/>
    </row>
    <row r="516" spans="1:10" ht="63" x14ac:dyDescent="0.25">
      <c r="A516" s="16" t="s">
        <v>499</v>
      </c>
      <c r="B516" s="13" t="s">
        <v>498</v>
      </c>
      <c r="C516" s="14">
        <v>100</v>
      </c>
      <c r="D516" s="13" t="s">
        <v>16</v>
      </c>
      <c r="E516" s="13" t="s">
        <v>41</v>
      </c>
      <c r="F516" s="15">
        <v>5500</v>
      </c>
      <c r="G516" s="22"/>
      <c r="H516" s="22"/>
      <c r="I516" s="22"/>
      <c r="J516" s="22"/>
    </row>
    <row r="517" spans="1:10" s="28" customFormat="1" ht="15.75" x14ac:dyDescent="0.25">
      <c r="A517" s="30" t="s">
        <v>21</v>
      </c>
      <c r="B517" s="25" t="s">
        <v>604</v>
      </c>
      <c r="C517" s="26"/>
      <c r="D517" s="25"/>
      <c r="E517" s="25"/>
      <c r="F517" s="27">
        <f>F518+F520+F522+F524</f>
        <v>91.2</v>
      </c>
    </row>
    <row r="518" spans="1:10" s="28" customFormat="1" ht="15.75" x14ac:dyDescent="0.25">
      <c r="A518" s="30" t="s">
        <v>602</v>
      </c>
      <c r="B518" s="25" t="s">
        <v>605</v>
      </c>
      <c r="C518" s="26"/>
      <c r="D518" s="25"/>
      <c r="E518" s="25"/>
      <c r="F518" s="27">
        <f>F519</f>
        <v>56.7</v>
      </c>
    </row>
    <row r="519" spans="1:10" s="28" customFormat="1" ht="31.5" x14ac:dyDescent="0.25">
      <c r="A519" s="30" t="s">
        <v>603</v>
      </c>
      <c r="B519" s="25" t="s">
        <v>605</v>
      </c>
      <c r="C519" s="26">
        <v>200</v>
      </c>
      <c r="D519" s="25" t="s">
        <v>41</v>
      </c>
      <c r="E519" s="25" t="s">
        <v>27</v>
      </c>
      <c r="F519" s="27">
        <v>56.7</v>
      </c>
    </row>
    <row r="520" spans="1:10" s="28" customFormat="1" ht="15.75" x14ac:dyDescent="0.25">
      <c r="A520" s="30" t="s">
        <v>706</v>
      </c>
      <c r="B520" s="25" t="s">
        <v>708</v>
      </c>
      <c r="C520" s="26"/>
      <c r="D520" s="25"/>
      <c r="E520" s="25"/>
      <c r="F520" s="27">
        <f>F521</f>
        <v>11.5</v>
      </c>
    </row>
    <row r="521" spans="1:10" s="28" customFormat="1" ht="31.5" x14ac:dyDescent="0.25">
      <c r="A521" s="30" t="s">
        <v>707</v>
      </c>
      <c r="B521" s="25" t="s">
        <v>708</v>
      </c>
      <c r="C521" s="26">
        <v>500</v>
      </c>
      <c r="D521" s="25" t="s">
        <v>41</v>
      </c>
      <c r="E521" s="25" t="s">
        <v>27</v>
      </c>
      <c r="F521" s="27">
        <v>11.5</v>
      </c>
    </row>
    <row r="522" spans="1:10" s="28" customFormat="1" ht="15.75" x14ac:dyDescent="0.25">
      <c r="A522" s="30" t="s">
        <v>709</v>
      </c>
      <c r="B522" s="25" t="s">
        <v>711</v>
      </c>
      <c r="C522" s="26"/>
      <c r="D522" s="25"/>
      <c r="E522" s="25"/>
      <c r="F522" s="27">
        <f>F523</f>
        <v>11.5</v>
      </c>
    </row>
    <row r="523" spans="1:10" s="28" customFormat="1" ht="31.5" x14ac:dyDescent="0.25">
      <c r="A523" s="30" t="s">
        <v>710</v>
      </c>
      <c r="B523" s="25" t="s">
        <v>711</v>
      </c>
      <c r="C523" s="26">
        <v>500</v>
      </c>
      <c r="D523" s="25" t="s">
        <v>41</v>
      </c>
      <c r="E523" s="25" t="s">
        <v>27</v>
      </c>
      <c r="F523" s="27">
        <v>11.5</v>
      </c>
    </row>
    <row r="524" spans="1:10" s="28" customFormat="1" ht="15.75" x14ac:dyDescent="0.25">
      <c r="A524" s="30" t="s">
        <v>712</v>
      </c>
      <c r="B524" s="25" t="s">
        <v>714</v>
      </c>
      <c r="C524" s="26"/>
      <c r="D524" s="25"/>
      <c r="E524" s="25"/>
      <c r="F524" s="27">
        <f>F525</f>
        <v>11.5</v>
      </c>
    </row>
    <row r="525" spans="1:10" s="28" customFormat="1" ht="31.5" x14ac:dyDescent="0.25">
      <c r="A525" s="30" t="s">
        <v>713</v>
      </c>
      <c r="B525" s="25" t="s">
        <v>714</v>
      </c>
      <c r="C525" s="26">
        <v>500</v>
      </c>
      <c r="D525" s="25" t="s">
        <v>41</v>
      </c>
      <c r="E525" s="25" t="s">
        <v>27</v>
      </c>
      <c r="F525" s="27">
        <v>11.5</v>
      </c>
    </row>
    <row r="526" spans="1:10" ht="15.75" x14ac:dyDescent="0.25">
      <c r="A526" s="19" t="s">
        <v>606</v>
      </c>
      <c r="B526" s="13" t="s">
        <v>609</v>
      </c>
      <c r="C526" s="14"/>
      <c r="D526" s="13"/>
      <c r="E526" s="13"/>
      <c r="F526" s="15">
        <f>F527</f>
        <v>21836.400000000001</v>
      </c>
      <c r="G526" s="22"/>
      <c r="H526" s="22"/>
      <c r="I526" s="22"/>
      <c r="J526" s="22"/>
    </row>
    <row r="527" spans="1:10" ht="31.5" x14ac:dyDescent="0.25">
      <c r="A527" s="19" t="s">
        <v>607</v>
      </c>
      <c r="B527" s="13" t="s">
        <v>610</v>
      </c>
      <c r="C527" s="14"/>
      <c r="D527" s="13"/>
      <c r="E527" s="13"/>
      <c r="F527" s="15">
        <f>F528</f>
        <v>21836.400000000001</v>
      </c>
      <c r="G527" s="22"/>
      <c r="H527" s="22"/>
      <c r="I527" s="22"/>
      <c r="J527" s="22"/>
    </row>
    <row r="528" spans="1:10" ht="31.5" x14ac:dyDescent="0.25">
      <c r="A528" s="19" t="s">
        <v>608</v>
      </c>
      <c r="B528" s="13" t="s">
        <v>610</v>
      </c>
      <c r="C528" s="14">
        <v>500</v>
      </c>
      <c r="D528" s="13" t="s">
        <v>405</v>
      </c>
      <c r="E528" s="13" t="s">
        <v>37</v>
      </c>
      <c r="F528" s="15">
        <v>21836.400000000001</v>
      </c>
      <c r="G528" s="22"/>
      <c r="H528" s="22"/>
      <c r="I528" s="22"/>
      <c r="J528" s="22"/>
    </row>
    <row r="529" spans="1:10" ht="31.5" x14ac:dyDescent="0.25">
      <c r="A529" s="12" t="s">
        <v>500</v>
      </c>
      <c r="B529" s="13" t="s">
        <v>501</v>
      </c>
      <c r="C529" s="14"/>
      <c r="D529" s="13" t="s">
        <v>10</v>
      </c>
      <c r="E529" s="13" t="s">
        <v>10</v>
      </c>
      <c r="F529" s="15">
        <f>F530</f>
        <v>1500</v>
      </c>
      <c r="G529" s="22"/>
      <c r="H529" s="22"/>
      <c r="I529" s="22"/>
      <c r="J529" s="22"/>
    </row>
    <row r="530" spans="1:10" ht="47.25" x14ac:dyDescent="0.25">
      <c r="A530" s="12" t="s">
        <v>502</v>
      </c>
      <c r="B530" s="13" t="s">
        <v>503</v>
      </c>
      <c r="C530" s="14"/>
      <c r="D530" s="13" t="s">
        <v>10</v>
      </c>
      <c r="E530" s="13" t="s">
        <v>10</v>
      </c>
      <c r="F530" s="15">
        <f>F531</f>
        <v>1500</v>
      </c>
      <c r="G530" s="22"/>
      <c r="H530" s="22"/>
      <c r="I530" s="22"/>
      <c r="J530" s="22"/>
    </row>
    <row r="531" spans="1:10" ht="63" x14ac:dyDescent="0.25">
      <c r="A531" s="16" t="s">
        <v>504</v>
      </c>
      <c r="B531" s="13" t="s">
        <v>503</v>
      </c>
      <c r="C531" s="14">
        <v>600</v>
      </c>
      <c r="D531" s="13" t="s">
        <v>303</v>
      </c>
      <c r="E531" s="13" t="s">
        <v>37</v>
      </c>
      <c r="F531" s="15">
        <v>1500</v>
      </c>
      <c r="G531" s="22"/>
      <c r="H531" s="22"/>
      <c r="I531" s="22"/>
      <c r="J531" s="22"/>
    </row>
    <row r="532" spans="1:10" ht="15.75" x14ac:dyDescent="0.25">
      <c r="A532" s="12" t="s">
        <v>28</v>
      </c>
      <c r="B532" s="13" t="s">
        <v>505</v>
      </c>
      <c r="C532" s="14"/>
      <c r="D532" s="13" t="s">
        <v>10</v>
      </c>
      <c r="E532" s="13" t="s">
        <v>10</v>
      </c>
      <c r="F532" s="15">
        <f>F533+F537+F539</f>
        <v>621.4</v>
      </c>
      <c r="G532" s="22"/>
      <c r="H532" s="22"/>
      <c r="I532" s="22"/>
      <c r="J532" s="22"/>
    </row>
    <row r="533" spans="1:10" ht="15.75" x14ac:dyDescent="0.25">
      <c r="A533" s="12" t="s">
        <v>253</v>
      </c>
      <c r="B533" s="13" t="s">
        <v>506</v>
      </c>
      <c r="C533" s="14"/>
      <c r="D533" s="13" t="s">
        <v>10</v>
      </c>
      <c r="E533" s="13" t="s">
        <v>10</v>
      </c>
      <c r="F533" s="15">
        <f>F534+F535+F536</f>
        <v>381</v>
      </c>
      <c r="G533" s="22"/>
      <c r="H533" s="22"/>
      <c r="I533" s="22"/>
      <c r="J533" s="22"/>
    </row>
    <row r="534" spans="1:10" ht="24.75" customHeight="1" x14ac:dyDescent="0.25">
      <c r="A534" s="12" t="s">
        <v>255</v>
      </c>
      <c r="B534" s="13" t="s">
        <v>506</v>
      </c>
      <c r="C534" s="14">
        <v>800</v>
      </c>
      <c r="D534" s="13" t="s">
        <v>33</v>
      </c>
      <c r="E534" s="13" t="s">
        <v>41</v>
      </c>
      <c r="F534" s="15">
        <v>36.700000000000003</v>
      </c>
      <c r="G534" s="22"/>
      <c r="H534" s="22"/>
      <c r="I534" s="22"/>
      <c r="J534" s="22"/>
    </row>
    <row r="535" spans="1:10" ht="24.75" customHeight="1" x14ac:dyDescent="0.25">
      <c r="A535" s="12" t="s">
        <v>255</v>
      </c>
      <c r="B535" s="13" t="s">
        <v>506</v>
      </c>
      <c r="C535" s="14">
        <v>800</v>
      </c>
      <c r="D535" s="13" t="s">
        <v>33</v>
      </c>
      <c r="E535" s="13" t="s">
        <v>17</v>
      </c>
      <c r="F535" s="15">
        <v>328.5</v>
      </c>
      <c r="G535" s="22"/>
      <c r="H535" s="22"/>
      <c r="I535" s="22"/>
      <c r="J535" s="22"/>
    </row>
    <row r="536" spans="1:10" ht="24.75" customHeight="1" x14ac:dyDescent="0.25">
      <c r="A536" s="12" t="s">
        <v>255</v>
      </c>
      <c r="B536" s="13" t="s">
        <v>506</v>
      </c>
      <c r="C536" s="14">
        <v>800</v>
      </c>
      <c r="D536" s="13" t="s">
        <v>33</v>
      </c>
      <c r="E536" s="13" t="s">
        <v>141</v>
      </c>
      <c r="F536" s="15">
        <v>15.8</v>
      </c>
      <c r="G536" s="22"/>
      <c r="H536" s="22"/>
      <c r="I536" s="22"/>
      <c r="J536" s="22"/>
    </row>
    <row r="537" spans="1:10" ht="31.5" x14ac:dyDescent="0.25">
      <c r="A537" s="12" t="s">
        <v>451</v>
      </c>
      <c r="B537" s="13" t="s">
        <v>507</v>
      </c>
      <c r="C537" s="14"/>
      <c r="D537" s="13" t="s">
        <v>10</v>
      </c>
      <c r="E537" s="13" t="s">
        <v>10</v>
      </c>
      <c r="F537" s="15">
        <f>F538</f>
        <v>2</v>
      </c>
      <c r="G537" s="22"/>
      <c r="H537" s="22"/>
      <c r="I537" s="22"/>
      <c r="J537" s="22"/>
    </row>
    <row r="538" spans="1:10" ht="31.5" x14ac:dyDescent="0.25">
      <c r="A538" s="12" t="s">
        <v>508</v>
      </c>
      <c r="B538" s="13" t="s">
        <v>507</v>
      </c>
      <c r="C538" s="14">
        <v>800</v>
      </c>
      <c r="D538" s="13" t="s">
        <v>33</v>
      </c>
      <c r="E538" s="13" t="s">
        <v>141</v>
      </c>
      <c r="F538" s="15">
        <v>2</v>
      </c>
      <c r="G538" s="22"/>
      <c r="H538" s="22"/>
      <c r="I538" s="22"/>
      <c r="J538" s="22"/>
    </row>
    <row r="539" spans="1:10" ht="47.25" x14ac:dyDescent="0.25">
      <c r="A539" s="12" t="s">
        <v>81</v>
      </c>
      <c r="B539" s="13" t="s">
        <v>509</v>
      </c>
      <c r="C539" s="14"/>
      <c r="D539" s="13" t="s">
        <v>10</v>
      </c>
      <c r="E539" s="13" t="s">
        <v>10</v>
      </c>
      <c r="F539" s="15">
        <f>F540+F541</f>
        <v>238.4</v>
      </c>
      <c r="G539" s="22"/>
      <c r="H539" s="22"/>
      <c r="I539" s="22"/>
      <c r="J539" s="22"/>
    </row>
    <row r="540" spans="1:10" ht="48.75" customHeight="1" x14ac:dyDescent="0.25">
      <c r="A540" s="12" t="s">
        <v>510</v>
      </c>
      <c r="B540" s="13" t="s">
        <v>509</v>
      </c>
      <c r="C540" s="14">
        <v>800</v>
      </c>
      <c r="D540" s="13" t="s">
        <v>26</v>
      </c>
      <c r="E540" s="13" t="s">
        <v>27</v>
      </c>
      <c r="F540" s="15">
        <v>216</v>
      </c>
      <c r="G540" s="22"/>
      <c r="H540" s="22"/>
      <c r="I540" s="22"/>
      <c r="J540" s="22"/>
    </row>
    <row r="541" spans="1:10" ht="48.75" customHeight="1" x14ac:dyDescent="0.25">
      <c r="A541" s="12" t="s">
        <v>510</v>
      </c>
      <c r="B541" s="13" t="s">
        <v>509</v>
      </c>
      <c r="C541" s="14">
        <v>800</v>
      </c>
      <c r="D541" s="13" t="s">
        <v>99</v>
      </c>
      <c r="E541" s="13" t="s">
        <v>17</v>
      </c>
      <c r="F541" s="15">
        <v>22.4</v>
      </c>
      <c r="G541" s="22"/>
      <c r="H541" s="22"/>
      <c r="I541" s="22"/>
      <c r="J541" s="22"/>
    </row>
    <row r="542" spans="1:10" ht="15.75" x14ac:dyDescent="0.25">
      <c r="A542" s="12" t="s">
        <v>511</v>
      </c>
      <c r="B542" s="13" t="s">
        <v>512</v>
      </c>
      <c r="C542" s="14"/>
      <c r="D542" s="13" t="s">
        <v>10</v>
      </c>
      <c r="E542" s="13" t="s">
        <v>10</v>
      </c>
      <c r="F542" s="15">
        <f>F543</f>
        <v>1678.7</v>
      </c>
      <c r="G542" s="22"/>
      <c r="H542" s="22"/>
      <c r="I542" s="22"/>
      <c r="J542" s="22"/>
    </row>
    <row r="543" spans="1:10" ht="15.75" x14ac:dyDescent="0.25">
      <c r="A543" s="12" t="s">
        <v>513</v>
      </c>
      <c r="B543" s="13" t="s">
        <v>514</v>
      </c>
      <c r="C543" s="14"/>
      <c r="D543" s="13" t="s">
        <v>10</v>
      </c>
      <c r="E543" s="13" t="s">
        <v>10</v>
      </c>
      <c r="F543" s="15">
        <f>F544</f>
        <v>1678.7</v>
      </c>
      <c r="G543" s="22"/>
      <c r="H543" s="22"/>
      <c r="I543" s="22"/>
      <c r="J543" s="22"/>
    </row>
    <row r="544" spans="1:10" ht="31.5" x14ac:dyDescent="0.25">
      <c r="A544" s="12" t="s">
        <v>515</v>
      </c>
      <c r="B544" s="13" t="s">
        <v>514</v>
      </c>
      <c r="C544" s="14">
        <v>300</v>
      </c>
      <c r="D544" s="13" t="s">
        <v>33</v>
      </c>
      <c r="E544" s="13" t="s">
        <v>298</v>
      </c>
      <c r="F544" s="15">
        <v>1678.7</v>
      </c>
      <c r="G544" s="22"/>
      <c r="H544" s="22"/>
      <c r="I544" s="22"/>
      <c r="J544" s="22"/>
    </row>
    <row r="545" spans="1:10" ht="15.75" x14ac:dyDescent="0.25">
      <c r="A545" s="12" t="s">
        <v>45</v>
      </c>
      <c r="B545" s="13" t="s">
        <v>516</v>
      </c>
      <c r="C545" s="14"/>
      <c r="D545" s="13" t="s">
        <v>10</v>
      </c>
      <c r="E545" s="13" t="s">
        <v>10</v>
      </c>
      <c r="F545" s="15">
        <f>F546+F548</f>
        <v>21666.100000000006</v>
      </c>
      <c r="G545" s="22"/>
      <c r="H545" s="22"/>
      <c r="I545" s="22"/>
      <c r="J545" s="22"/>
    </row>
    <row r="546" spans="1:10" ht="15.75" x14ac:dyDescent="0.25">
      <c r="A546" s="12" t="s">
        <v>517</v>
      </c>
      <c r="B546" s="13" t="s">
        <v>518</v>
      </c>
      <c r="C546" s="14"/>
      <c r="D546" s="13" t="s">
        <v>10</v>
      </c>
      <c r="E546" s="13" t="s">
        <v>10</v>
      </c>
      <c r="F546" s="15">
        <f>F547</f>
        <v>634.70000000000005</v>
      </c>
      <c r="G546" s="22"/>
      <c r="H546" s="22"/>
      <c r="I546" s="22"/>
      <c r="J546" s="22"/>
    </row>
    <row r="547" spans="1:10" ht="63" x14ac:dyDescent="0.25">
      <c r="A547" s="12" t="s">
        <v>519</v>
      </c>
      <c r="B547" s="13" t="s">
        <v>518</v>
      </c>
      <c r="C547" s="14">
        <v>100</v>
      </c>
      <c r="D547" s="13" t="s">
        <v>26</v>
      </c>
      <c r="E547" s="13" t="s">
        <v>27</v>
      </c>
      <c r="F547" s="15">
        <v>634.70000000000005</v>
      </c>
      <c r="G547" s="22"/>
      <c r="H547" s="22"/>
      <c r="I547" s="22"/>
      <c r="J547" s="22"/>
    </row>
    <row r="548" spans="1:10" ht="47.25" x14ac:dyDescent="0.25">
      <c r="A548" s="12" t="s">
        <v>81</v>
      </c>
      <c r="B548" s="13" t="s">
        <v>520</v>
      </c>
      <c r="C548" s="14"/>
      <c r="D548" s="13" t="s">
        <v>10</v>
      </c>
      <c r="E548" s="13" t="s">
        <v>10</v>
      </c>
      <c r="F548" s="15">
        <f>F549+F550+F551+F553+F552</f>
        <v>21031.400000000005</v>
      </c>
      <c r="G548" s="22"/>
      <c r="H548" s="22"/>
      <c r="I548" s="22"/>
      <c r="J548" s="22"/>
    </row>
    <row r="549" spans="1:10" ht="81.75" customHeight="1" x14ac:dyDescent="0.25">
      <c r="A549" s="16" t="s">
        <v>521</v>
      </c>
      <c r="B549" s="13" t="s">
        <v>520</v>
      </c>
      <c r="C549" s="14">
        <v>100</v>
      </c>
      <c r="D549" s="13" t="s">
        <v>26</v>
      </c>
      <c r="E549" s="13" t="s">
        <v>27</v>
      </c>
      <c r="F549" s="15">
        <v>9434.9</v>
      </c>
      <c r="G549" s="22"/>
      <c r="H549" s="22"/>
      <c r="I549" s="22"/>
      <c r="J549" s="22"/>
    </row>
    <row r="550" spans="1:10" ht="81.75" customHeight="1" x14ac:dyDescent="0.25">
      <c r="A550" s="16" t="s">
        <v>521</v>
      </c>
      <c r="B550" s="13" t="s">
        <v>520</v>
      </c>
      <c r="C550" s="14">
        <v>100</v>
      </c>
      <c r="D550" s="13" t="s">
        <v>99</v>
      </c>
      <c r="E550" s="13" t="s">
        <v>17</v>
      </c>
      <c r="F550" s="15">
        <v>9180.5</v>
      </c>
      <c r="G550" s="22"/>
      <c r="H550" s="22"/>
      <c r="I550" s="22"/>
      <c r="J550" s="22"/>
    </row>
    <row r="551" spans="1:10" ht="63" x14ac:dyDescent="0.25">
      <c r="A551" s="16" t="s">
        <v>83</v>
      </c>
      <c r="B551" s="13" t="s">
        <v>520</v>
      </c>
      <c r="C551" s="14">
        <v>200</v>
      </c>
      <c r="D551" s="13" t="s">
        <v>26</v>
      </c>
      <c r="E551" s="13" t="s">
        <v>27</v>
      </c>
      <c r="F551" s="15">
        <v>1977.4</v>
      </c>
      <c r="G551" s="22"/>
      <c r="H551" s="22"/>
      <c r="I551" s="22"/>
      <c r="J551" s="22"/>
    </row>
    <row r="552" spans="1:10" ht="63" x14ac:dyDescent="0.25">
      <c r="A552" s="16" t="s">
        <v>83</v>
      </c>
      <c r="B552" s="13" t="s">
        <v>520</v>
      </c>
      <c r="C552" s="14">
        <v>200</v>
      </c>
      <c r="D552" s="13" t="s">
        <v>99</v>
      </c>
      <c r="E552" s="13" t="s">
        <v>17</v>
      </c>
      <c r="F552" s="15">
        <v>420.7</v>
      </c>
      <c r="G552" s="22"/>
      <c r="H552" s="22"/>
      <c r="I552" s="22"/>
      <c r="J552" s="22"/>
    </row>
    <row r="553" spans="1:10" ht="63" x14ac:dyDescent="0.25">
      <c r="A553" s="16" t="s">
        <v>510</v>
      </c>
      <c r="B553" s="13" t="s">
        <v>520</v>
      </c>
      <c r="C553" s="14">
        <v>800</v>
      </c>
      <c r="D553" s="13" t="s">
        <v>26</v>
      </c>
      <c r="E553" s="13" t="s">
        <v>27</v>
      </c>
      <c r="F553" s="15">
        <v>17.899999999999999</v>
      </c>
      <c r="G553" s="22"/>
      <c r="H553" s="22"/>
      <c r="I553" s="22"/>
      <c r="J553" s="22"/>
    </row>
    <row r="554" spans="1:10" x14ac:dyDescent="0.25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 spans="1:10" x14ac:dyDescent="0.2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 spans="1:10" x14ac:dyDescent="0.25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 spans="1:10" x14ac:dyDescent="0.25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 spans="1:10" x14ac:dyDescent="0.25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 spans="1:10" x14ac:dyDescent="0.25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 spans="1:10" x14ac:dyDescent="0.25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 spans="1:10" x14ac:dyDescent="0.25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 spans="1:10" x14ac:dyDescent="0.25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 spans="1:10" x14ac:dyDescent="0.25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 spans="1:10" x14ac:dyDescent="0.25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 spans="1:10" x14ac:dyDescent="0.2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 spans="1:10" x14ac:dyDescent="0.25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 spans="1:10" x14ac:dyDescent="0.25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</sheetData>
  <mergeCells count="12">
    <mergeCell ref="A12:F12"/>
    <mergeCell ref="A14:A15"/>
    <mergeCell ref="B14:B15"/>
    <mergeCell ref="C14:C15"/>
    <mergeCell ref="D14:D15"/>
    <mergeCell ref="E14:E15"/>
    <mergeCell ref="F14:F15"/>
    <mergeCell ref="B2:F6"/>
    <mergeCell ref="B1:F1"/>
    <mergeCell ref="B7:F7"/>
    <mergeCell ref="B9:F9"/>
    <mergeCell ref="B10:F10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2017-10-19T04:58:45Z</dcterms:modified>
</cp:coreProperties>
</file>